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da.arevalos\Desktop\CNV\"/>
    </mc:Choice>
  </mc:AlternateContent>
  <xr:revisionPtr revIDLastSave="0" documentId="13_ncr:201_{F357CD48-078C-4BE7-921D-8868C394E2D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'1.1'!$B$11:$M$40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4" l="1"/>
  <c r="I35" i="1" l="1"/>
  <c r="I25" i="1"/>
  <c r="I14" i="1"/>
  <c r="H62" i="1"/>
  <c r="H61" i="1"/>
  <c r="H60" i="1"/>
  <c r="H59" i="1"/>
  <c r="H57" i="1"/>
  <c r="H56" i="1"/>
  <c r="H55" i="1"/>
  <c r="H54" i="1"/>
  <c r="H51" i="1"/>
  <c r="H49" i="1"/>
  <c r="H38" i="1"/>
  <c r="H30" i="1"/>
  <c r="H28" i="1"/>
  <c r="H23" i="1"/>
  <c r="H21" i="1"/>
  <c r="H19" i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9" i="1" s="1"/>
  <c r="B37" i="1" s="1"/>
  <c r="B38" i="1" s="1"/>
  <c r="D7" i="5"/>
  <c r="D7" i="1"/>
  <c r="I34" i="1" s="1"/>
  <c r="D7" i="4"/>
  <c r="F32" i="4"/>
  <c r="F31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I15" i="1" l="1"/>
  <c r="I26" i="1"/>
  <c r="I36" i="1"/>
  <c r="I16" i="1"/>
  <c r="I27" i="1"/>
  <c r="I37" i="1"/>
  <c r="I17" i="1"/>
  <c r="I29" i="1"/>
  <c r="I39" i="1"/>
  <c r="I50" i="1"/>
  <c r="I18" i="1"/>
  <c r="I31" i="1"/>
  <c r="I52" i="1"/>
  <c r="I20" i="1"/>
  <c r="I32" i="1"/>
  <c r="I53" i="1"/>
  <c r="I22" i="1"/>
  <c r="I33" i="1"/>
  <c r="I58" i="1"/>
  <c r="I24" i="1"/>
  <c r="I26" i="4"/>
  <c r="I30" i="4"/>
  <c r="I13" i="1"/>
  <c r="I27" i="4"/>
  <c r="I28" i="4"/>
  <c r="I13" i="4"/>
  <c r="I21" i="4"/>
  <c r="I29" i="4"/>
  <c r="I14" i="4"/>
  <c r="I22" i="4"/>
  <c r="I31" i="4"/>
  <c r="I23" i="4"/>
  <c r="I16" i="4"/>
  <c r="I24" i="4"/>
  <c r="I17" i="4"/>
  <c r="I25" i="4"/>
  <c r="I19" i="4"/>
  <c r="I20" i="4"/>
  <c r="I15" i="4"/>
  <c r="I18" i="4"/>
  <c r="H32" i="4"/>
  <c r="H16" i="5"/>
  <c r="H14" i="5"/>
  <c r="H13" i="5"/>
  <c r="I15" i="5"/>
  <c r="I35" i="4" l="1"/>
  <c r="H35" i="4"/>
  <c r="I42" i="1" l="1"/>
  <c r="H42" i="1"/>
  <c r="G64" i="1" l="1"/>
  <c r="B4" i="1"/>
  <c r="B4" i="4" l="1"/>
  <c r="B4" i="5"/>
  <c r="B3" i="5"/>
  <c r="B3" i="4"/>
  <c r="B3" i="1"/>
  <c r="I46" i="4"/>
  <c r="I29" i="5"/>
  <c r="H46" i="4"/>
  <c r="H29" i="5"/>
  <c r="H64" i="1"/>
  <c r="I18" i="5"/>
  <c r="H18" i="5"/>
  <c r="G44" i="4" l="1"/>
  <c r="G33" i="4"/>
  <c r="G35" i="4" s="1"/>
  <c r="G42" i="4"/>
  <c r="G27" i="5"/>
  <c r="G43" i="4"/>
  <c r="G26" i="5"/>
  <c r="G25" i="5"/>
  <c r="G40" i="1"/>
  <c r="G42" i="1" s="1"/>
  <c r="G66" i="1" s="1"/>
  <c r="I64" i="1" l="1"/>
  <c r="G46" i="4"/>
  <c r="G29" i="5"/>
  <c r="G1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47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47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7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40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40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0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<sst xmlns="http://schemas.openxmlformats.org/spreadsheetml/2006/main" count="358" uniqueCount="76">
  <si>
    <t>INDICE</t>
  </si>
  <si>
    <t xml:space="preserve">Sociedad Emisora: </t>
  </si>
  <si>
    <t>SACI H PETERSEN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</si>
  <si>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</si>
  <si>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</si>
  <si>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</si>
  <si>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</si>
  <si>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</si>
  <si>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</si>
  <si>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</si>
  <si>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</si>
  <si>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</si>
  <si>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</si>
  <si>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</si>
  <si>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</si>
  <si>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</si>
  <si>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</si>
  <si>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</si>
  <si>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</si>
  <si>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</si>
  <si>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</si>
  <si>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</si>
  <si>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</si>
  <si>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</si>
  <si>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</si>
  <si>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</si>
  <si>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Atlas</t>
  </si>
  <si>
    <t>Prestamo Bancario</t>
  </si>
  <si>
    <t>Ninguna</t>
  </si>
  <si>
    <t>Vigente</t>
  </si>
  <si>
    <t>Banco Citibank</t>
  </si>
  <si>
    <t>Banco Continental S.A.</t>
  </si>
  <si>
    <t>Banco Familiar</t>
  </si>
  <si>
    <t>Banco Itau</t>
  </si>
  <si>
    <t>Banco Regional</t>
  </si>
  <si>
    <t>Tu Financiera</t>
  </si>
  <si>
    <t>Visión Banco</t>
  </si>
  <si>
    <t>Caterpillar Leasing Chile S.A.</t>
  </si>
  <si>
    <t>TOTALES</t>
  </si>
  <si>
    <t>PASIVO NO CORRIENTE</t>
  </si>
  <si>
    <t>Banco Continental</t>
  </si>
  <si>
    <t>Banco Continental S.A. - Desc Documentos</t>
  </si>
  <si>
    <t>Banco Tu Financiera</t>
  </si>
  <si>
    <t>Banco Vision</t>
  </si>
  <si>
    <t>Deudas Bursatiles</t>
  </si>
  <si>
    <t>Acreedor</t>
  </si>
  <si>
    <t>Fecha de Expedición</t>
  </si>
  <si>
    <t>Cnhi International S.A. ( Case Ih)</t>
  </si>
  <si>
    <t>Proveedor del Exterior</t>
  </si>
  <si>
    <t>Caterpillar Americas Co (Inventory 180)</t>
  </si>
  <si>
    <t>Caterpillar Americas Co (Caco)</t>
  </si>
  <si>
    <t>Cnh Industrial Brasil Ltda.</t>
  </si>
  <si>
    <t>G Fas</t>
  </si>
  <si>
    <t>Caterpillar (Qingzhou) Ltd.</t>
  </si>
  <si>
    <t>Maschio Gaspardo S.P.A.</t>
  </si>
  <si>
    <t>Metalgalante S.P.A.</t>
  </si>
  <si>
    <t>Mcfa Mitsubishi Caterpillar</t>
  </si>
  <si>
    <t>Gts DO Brasil Ltda</t>
  </si>
  <si>
    <t>Industrias Metalurgicas Cestari Srl</t>
  </si>
  <si>
    <t>Enoagricola Rossi</t>
  </si>
  <si>
    <t>Rodo Riva Trasportes Ltda</t>
  </si>
  <si>
    <t>M-Braz Equipamentos PARA Tratores Ltda</t>
  </si>
  <si>
    <t>Cnhi International S.A. ( Case Ih) Parts</t>
  </si>
  <si>
    <t>Robert Bosch Limitada</t>
  </si>
  <si>
    <t>Roder Maquinas E Equipamentos Ltda</t>
  </si>
  <si>
    <t>Perkins Motores DO Brasil Ltda</t>
  </si>
  <si>
    <t>Otros Proveedores Del Exterior</t>
  </si>
  <si>
    <t>Proveedores Locales</t>
  </si>
  <si>
    <t>Proveedor Local</t>
  </si>
  <si>
    <t>…</t>
  </si>
  <si>
    <t>Concepto</t>
  </si>
  <si>
    <t>DIRECCION GENERAL DE RECAUDACION</t>
  </si>
  <si>
    <t>INSTITUTO DE PREVISION SOCIAL</t>
  </si>
  <si>
    <t>ANTICIPO DE CLIENTES</t>
  </si>
  <si>
    <t>Clientes Local</t>
  </si>
  <si>
    <t>DIVIDENDOS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</si>
</sst>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dd\-mm\-yy;@"/>
    <numFmt numFmtId="166" formatCode="_ * #,##0.00_ ;_ * \-#,##0.00_ ;_ * &quot;-&quot;_ ;_ @_ "/>
    <numFmt numFmtId="167" formatCode="_ * #,##0.0_ ;_ * \-#,##0.0_ ;_ * &quot;-&quot;_ ;_ @_ "/>
    <numFmt numFmtId="168" formatCode="_(* #,##0_);_(* \(#,##0\);_(* &quot;-&quot;_);_(@_)"/>
    <numFmt numFmtId="169" formatCode="_-* #,##0_-;\-* #,##0_-;_-* &quot;-&quot;??_-;_-@_-"/>
  </numFmts>
  <fonts count="19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3" fillId="0" borderId="0" applyFill="0" applyBorder="0" applyAlignment="0" applyProtection="0"/>
  </cellStyleXfs>
  <cellXfs count="105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5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6" fontId="3" fillId="0" borderId="0" xfId="2" applyNumberFormat="1" applyFont="1" applyFill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4" fillId="0" borderId="0" xfId="2" applyFont="1" applyFill="1"/>
    <xf numFmtId="41" fontId="3" fillId="0" borderId="0" xfId="0" applyNumberFormat="1" applyFont="1"/>
    <xf numFmtId="0" fontId="15" fillId="0" borderId="0" xfId="1" applyFont="1" applyFill="1" applyAlignment="1" applyProtection="1"/>
    <xf numFmtId="41" fontId="15" fillId="0" borderId="0" xfId="2" applyFont="1" applyFill="1" applyAlignment="1" applyProtection="1"/>
    <xf numFmtId="3" fontId="4" fillId="0" borderId="0" xfId="0" applyNumberFormat="1" applyFont="1"/>
    <xf numFmtId="166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7" fontId="4" fillId="0" borderId="0" xfId="2" applyNumberFormat="1" applyFont="1" applyFill="1"/>
    <xf numFmtId="4" fontId="0" fillId="0" borderId="0" xfId="0" applyNumberFormat="1"/>
    <xf numFmtId="4" fontId="8" fillId="0" borderId="0" xfId="0" applyNumberFormat="1" applyFont="1"/>
    <xf numFmtId="166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0" fillId="0" borderId="0" xfId="0" applyAlignment="1">
      <alignment horizontal="center"/>
    </xf>
    <xf numFmtId="14" fontId="0" fillId="0" borderId="0" xfId="0" applyNumberFormat="1"/>
    <xf numFmtId="164" fontId="3" fillId="0" borderId="0" xfId="3" applyFont="1" applyFill="1" applyBorder="1" applyAlignment="1">
      <alignment horizontal="right" vertical="center" wrapText="1"/>
    </xf>
    <xf numFmtId="0" fontId="17" fillId="0" borderId="7" xfId="0" applyFont="1" applyBorder="1"/>
    <xf numFmtId="164" fontId="3" fillId="0" borderId="0" xfId="0" applyNumberFormat="1" applyFont="1"/>
    <xf numFmtId="164" fontId="3" fillId="0" borderId="0" xfId="3" applyFont="1" applyAlignment="1">
      <alignment horizontal="right" vertical="center" wrapText="1"/>
    </xf>
    <xf numFmtId="4" fontId="6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0" fontId="1" fillId="0" borderId="0" xfId="1" applyFill="1" applyAlignment="1" applyProtection="1">
      <alignment horizontal="center"/>
    </xf>
    <xf numFmtId="0" fontId="4" fillId="0" borderId="0" xfId="0" applyFont="1" applyAlignment="1">
      <alignment horizontal="center"/>
    </xf>
    <xf numFmtId="15" fontId="8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14" fontId="9" fillId="0" borderId="0" xfId="0" applyNumberFormat="1" applyFont="1" applyAlignment="1">
      <alignment horizontal="center"/>
    </xf>
    <xf numFmtId="164" fontId="3" fillId="0" borderId="0" xfId="3" applyFont="1" applyAlignment="1">
      <alignment horizontal="center"/>
    </xf>
    <xf numFmtId="167" fontId="3" fillId="0" borderId="0" xfId="2" applyNumberFormat="1" applyFont="1" applyFill="1" applyBorder="1" applyAlignment="1">
      <alignment horizontal="center" vertical="center" wrapText="1"/>
    </xf>
    <xf numFmtId="167" fontId="4" fillId="0" borderId="0" xfId="2" applyNumberFormat="1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167" fontId="3" fillId="0" borderId="0" xfId="2" applyNumberFormat="1" applyFont="1" applyFill="1" applyAlignment="1">
      <alignment horizontal="center"/>
    </xf>
    <xf numFmtId="3" fontId="8" fillId="0" borderId="4" xfId="0" applyNumberFormat="1" applyFont="1" applyBorder="1" applyAlignment="1">
      <alignment horizontal="center" vertical="center" wrapText="1"/>
    </xf>
    <xf numFmtId="164" fontId="3" fillId="0" borderId="0" xfId="3" applyFont="1"/>
    <xf numFmtId="164" fontId="3" fillId="0" borderId="0" xfId="3" applyFont="1" applyAlignment="1">
      <alignment horizontal="left"/>
    </xf>
    <xf numFmtId="164" fontId="10" fillId="0" borderId="0" xfId="3" applyFont="1"/>
    <xf numFmtId="14" fontId="0" fillId="0" borderId="0" xfId="0" applyNumberFormat="1" applyAlignment="1">
      <alignment horizontal="center"/>
    </xf>
    <xf numFmtId="169" fontId="3" fillId="0" borderId="2" xfId="3" applyNumberFormat="1" applyFont="1" applyFill="1" applyBorder="1" applyAlignment="1">
      <alignment horizontal="right" vertical="center" wrapText="1"/>
    </xf>
    <xf numFmtId="169" fontId="3" fillId="0" borderId="2" xfId="3" applyNumberFormat="1" applyFont="1" applyFill="1" applyBorder="1"/>
    <xf numFmtId="169" fontId="0" fillId="0" borderId="0" xfId="3" applyNumberFormat="1" applyFont="1" applyFill="1"/>
    <xf numFmtId="169" fontId="8" fillId="0" borderId="4" xfId="3" applyNumberFormat="1" applyFont="1" applyFill="1" applyBorder="1" applyAlignment="1">
      <alignment horizontal="right" vertical="center" wrapText="1"/>
    </xf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17" fillId="0" borderId="7" xfId="2" applyFont="1" applyBorder="1"/>
    <xf numFmtId="41" fontId="8" fillId="0" borderId="4" xfId="2" applyFont="1" applyFill="1" applyBorder="1" applyAlignment="1">
      <alignment horizontal="right" vertical="center" wrapText="1"/>
    </xf>
    <xf numFmtId="41" fontId="3" fillId="0" borderId="0" xfId="2" applyFont="1" applyFill="1" applyAlignment="1">
      <alignment horizontal="center"/>
    </xf>
    <xf numFmtId="41" fontId="3" fillId="0" borderId="2" xfId="2" applyFont="1" applyFill="1" applyBorder="1" applyAlignment="1">
      <alignment horizontal="center"/>
    </xf>
    <xf numFmtId="41" fontId="8" fillId="0" borderId="4" xfId="2" applyFont="1" applyFill="1" applyBorder="1" applyAlignment="1">
      <alignment horizontal="center" vertical="center" wrapText="1"/>
    </xf>
    <xf numFmtId="166" fontId="3" fillId="0" borderId="2" xfId="2" applyNumberFormat="1" applyFont="1" applyFill="1" applyBorder="1"/>
    <xf numFmtId="166" fontId="8" fillId="0" borderId="4" xfId="2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7" fontId="2" fillId="0" borderId="2" xfId="2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5">
    <cellStyle name="Hipervínculo" xfId="1" builtinId="8"/>
    <cellStyle name="Millares" xfId="3" builtinId="3"/>
    <cellStyle name="Millares [0]" xfId="2" builtinId="6"/>
    <cellStyle name="Millares [0] 2" xfId="4" xr:uid="{81E803F2-70D8-47C4-B549-E7D69B179941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tabSelected="1" zoomScale="95" zoomScaleNormal="95" workbookViewId="0">
      <selection activeCell="I17" sqref="I17"/>
    </sheetView>
  </sheetViews>
  <sheetFormatPr baseColWidth="10" defaultColWidth="11.42578125" defaultRowHeight="12.75" x14ac:dyDescent="0.2"/>
  <cols>
    <col min="1" max="1" width="2.85546875" customWidth="1"/>
    <col min="2" max="2" width="3.7109375" style="22" customWidth="1"/>
    <col min="3" max="3" width="21.5703125" customWidth="1"/>
    <col min="4" max="4" width="9.5703125" customWidth="1"/>
    <col min="5" max="5" width="24.42578125" customWidth="1"/>
  </cols>
  <sheetData>
    <row r="3" spans="2:6" ht="18" x14ac:dyDescent="0.25">
      <c r="B3" s="97" t="s">
        <v>0</v>
      </c>
      <c r="C3" s="97"/>
      <c r="D3" s="97"/>
      <c r="E3" s="97"/>
    </row>
    <row r="5" spans="2:6" ht="15.75" x14ac:dyDescent="0.25">
      <c r="B5" s="26" t="s">
        <v>1</v>
      </c>
      <c r="C5" s="27"/>
      <c r="D5" s="29" t="s">
        <v>2</v>
      </c>
    </row>
    <row r="6" spans="2:6" x14ac:dyDescent="0.2">
      <c r="B6" s="26" t="s">
        <v>3</v>
      </c>
      <c r="C6" s="27"/>
      <c r="D6" s="33">
        <v>45199</v>
      </c>
    </row>
    <row r="7" spans="2:6" x14ac:dyDescent="0.2">
      <c r="B7" s="26" t="s">
        <v>4</v>
      </c>
      <c r="C7" s="27"/>
      <c r="D7" s="53">
        <v>7289.83</v>
      </c>
    </row>
    <row r="8" spans="2:6" x14ac:dyDescent="0.2">
      <c r="F8" s="52"/>
    </row>
    <row r="9" spans="2:6" x14ac:dyDescent="0.2">
      <c r="B9" s="22" t="s">
        <v>5</v>
      </c>
      <c r="C9" s="28" t="s">
        <v>6</v>
      </c>
    </row>
    <row r="10" spans="2:6" x14ac:dyDescent="0.2">
      <c r="B10" s="22" t="s">
        <v>7</v>
      </c>
      <c r="C10" s="28" t="s">
        <v>8</v>
      </c>
    </row>
    <row r="11" spans="2:6" x14ac:dyDescent="0.2">
      <c r="B11" s="22" t="s">
        <v>9</v>
      </c>
      <c r="C11" s="28" t="s">
        <v>10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126"/>
  <sheetViews>
    <sheetView showGridLines="0" zoomScale="95" zoomScaleNormal="95" workbookViewId="0">
      <selection activeCell="B1" sqref="B1"/>
    </sheetView>
  </sheetViews>
  <sheetFormatPr baseColWidth="10" defaultColWidth="9.140625" defaultRowHeight="12.75" x14ac:dyDescent="0.2"/>
  <cols>
    <col min="1" max="1" width="3.28515625" style="2" customWidth="1"/>
    <col min="2" max="2" width="5.7109375" style="2" customWidth="1"/>
    <col min="3" max="3" width="40.140625" style="15" bestFit="1" customWidth="1"/>
    <col min="4" max="4" width="24.85546875" style="2" customWidth="1"/>
    <col min="5" max="5" width="12.7109375" style="2" customWidth="1"/>
    <col min="6" max="6" width="12.7109375" style="14" customWidth="1"/>
    <col min="7" max="7" width="19.5703125" style="21" bestFit="1" customWidth="1"/>
    <col min="8" max="8" width="18.42578125" style="2" bestFit="1" customWidth="1"/>
    <col min="9" max="9" width="14.5703125" style="2" bestFit="1" customWidth="1"/>
    <col min="10" max="10" width="14.140625" style="2" customWidth="1"/>
    <col min="11" max="11" width="12.7109375" style="2" customWidth="1"/>
    <col min="12" max="12" width="14.85546875" style="35" bestFit="1" customWidth="1"/>
    <col min="13" max="13" width="14.85546875" style="2" bestFit="1" customWidth="1"/>
    <col min="14" max="14" width="19.28515625" style="2" bestFit="1" customWidth="1"/>
    <col min="15" max="15" width="11.28515625" style="2" bestFit="1" customWidth="1"/>
    <col min="16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44"/>
      <c r="M1" s="43"/>
      <c r="N1" s="43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>
      <c r="L2" s="35"/>
      <c r="M2" s="2"/>
      <c r="N2" s="2"/>
    </row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5"/>
      <c r="M3" s="2"/>
      <c r="N3" s="2"/>
      <c r="O3" s="3"/>
      <c r="P3" s="3"/>
      <c r="Q3" s="3"/>
      <c r="R3" s="3"/>
      <c r="S3" s="3"/>
      <c r="T3" s="3"/>
      <c r="U3" s="3"/>
      <c r="V3" s="3"/>
      <c r="W3" s="3"/>
    </row>
    <row r="4" spans="2:23" customFormat="1" ht="15" x14ac:dyDescent="0.25">
      <c r="B4" s="56" t="str">
        <f>+Índice!B9&amp;Índice!C9</f>
        <v>1. Deudas Financieras</v>
      </c>
      <c r="C4" s="3"/>
      <c r="D4" s="3"/>
      <c r="E4" s="3"/>
      <c r="F4" s="3"/>
      <c r="G4" s="3"/>
      <c r="H4" s="3"/>
      <c r="I4" s="64">
        <v>7166.48</v>
      </c>
      <c r="J4" s="3"/>
      <c r="K4" s="3"/>
      <c r="L4" s="35"/>
      <c r="M4" s="2"/>
      <c r="N4" s="2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5"/>
      <c r="M5" s="2"/>
      <c r="N5" s="2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v>45199</v>
      </c>
      <c r="E6" s="7"/>
      <c r="F6" s="3"/>
      <c r="G6" s="3"/>
      <c r="H6" s="3"/>
      <c r="I6" s="3"/>
      <c r="J6" s="3"/>
      <c r="K6" s="3"/>
      <c r="L6" s="35"/>
      <c r="M6" s="2"/>
      <c r="N6" s="2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63">
        <f>+Índice!D7</f>
        <v>7289.83</v>
      </c>
      <c r="E7" s="8"/>
      <c r="F7" s="3"/>
      <c r="G7" s="3"/>
      <c r="H7" s="3"/>
      <c r="I7" s="3"/>
      <c r="J7" s="3"/>
      <c r="K7" s="3"/>
      <c r="L7" s="35"/>
      <c r="M7" s="2"/>
      <c r="N7" s="2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3"/>
      <c r="H8" s="3"/>
      <c r="I8" s="3"/>
      <c r="J8" s="3"/>
      <c r="K8" s="3"/>
      <c r="L8" s="35"/>
      <c r="M8" s="2"/>
      <c r="N8" s="2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1"/>
      <c r="E9" s="11"/>
      <c r="F9" s="3"/>
      <c r="G9" s="3"/>
      <c r="H9" s="3"/>
      <c r="I9" s="3"/>
      <c r="J9" s="3"/>
      <c r="K9" s="3"/>
      <c r="L9" s="35"/>
      <c r="M9" s="2"/>
      <c r="N9" s="2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5"/>
      <c r="M10" s="2"/>
      <c r="N10" s="2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103" t="s">
        <v>15</v>
      </c>
      <c r="C11" s="100" t="s">
        <v>16</v>
      </c>
      <c r="D11" s="100" t="s">
        <v>17</v>
      </c>
      <c r="E11" s="100" t="s">
        <v>18</v>
      </c>
      <c r="F11" s="100" t="s">
        <v>19</v>
      </c>
      <c r="G11" s="13" t="s">
        <v>20</v>
      </c>
      <c r="H11" s="102" t="s">
        <v>20</v>
      </c>
      <c r="I11" s="102"/>
      <c r="J11" s="100" t="s">
        <v>21</v>
      </c>
      <c r="K11" s="100" t="s">
        <v>22</v>
      </c>
    </row>
    <row r="12" spans="2:23" ht="13.5" thickBot="1" x14ac:dyDescent="0.25">
      <c r="B12" s="104"/>
      <c r="C12" s="101"/>
      <c r="D12" s="101"/>
      <c r="E12" s="101"/>
      <c r="F12" s="101"/>
      <c r="G12" s="93" t="s">
        <v>23</v>
      </c>
      <c r="H12" s="94" t="s">
        <v>24</v>
      </c>
      <c r="I12" s="94" t="s">
        <v>25</v>
      </c>
      <c r="J12" s="101"/>
      <c r="K12" s="101"/>
    </row>
    <row r="13" spans="2:23" x14ac:dyDescent="0.2">
      <c r="B13" s="14">
        <v>1</v>
      </c>
      <c r="C13" t="s">
        <v>26</v>
      </c>
      <c r="D13" s="2" t="s">
        <v>27</v>
      </c>
      <c r="E13" s="30"/>
      <c r="F13" s="79">
        <v>45431</v>
      </c>
      <c r="G13" s="84">
        <v>14595697625.999998</v>
      </c>
      <c r="H13" s="84"/>
      <c r="I13" s="84">
        <f>+G13/$D$7</f>
        <v>2002199.9999999998</v>
      </c>
      <c r="J13" s="2" t="s">
        <v>28</v>
      </c>
      <c r="K13" s="2" t="s">
        <v>29</v>
      </c>
    </row>
    <row r="14" spans="2:23" x14ac:dyDescent="0.2">
      <c r="B14" s="14">
        <f>+B13+1</f>
        <v>2</v>
      </c>
      <c r="C14" t="s">
        <v>30</v>
      </c>
      <c r="D14" s="2" t="s">
        <v>27</v>
      </c>
      <c r="E14" s="30"/>
      <c r="F14" s="79">
        <v>45406</v>
      </c>
      <c r="G14" s="84">
        <v>4252412983.0500002</v>
      </c>
      <c r="H14" s="55"/>
      <c r="I14" s="84">
        <f t="shared" ref="I14:I39" si="0">+G14/$D$7</f>
        <v>583335</v>
      </c>
      <c r="J14" s="2" t="s">
        <v>28</v>
      </c>
      <c r="K14" s="2" t="s">
        <v>29</v>
      </c>
    </row>
    <row r="15" spans="2:23" x14ac:dyDescent="0.2">
      <c r="B15" s="14">
        <f t="shared" ref="B15:B38" si="1">+B14+1</f>
        <v>3</v>
      </c>
      <c r="C15" t="s">
        <v>31</v>
      </c>
      <c r="D15" s="2" t="s">
        <v>27</v>
      </c>
      <c r="E15" s="30"/>
      <c r="F15" s="79">
        <v>45378</v>
      </c>
      <c r="G15" s="84">
        <v>3717625076.5893993</v>
      </c>
      <c r="H15" s="84"/>
      <c r="I15" s="84">
        <f t="shared" si="0"/>
        <v>509974.17999999993</v>
      </c>
      <c r="J15" s="2" t="s">
        <v>28</v>
      </c>
      <c r="K15" s="2" t="s">
        <v>29</v>
      </c>
      <c r="N15" s="42"/>
    </row>
    <row r="16" spans="2:23" x14ac:dyDescent="0.2">
      <c r="B16" s="14">
        <f t="shared" si="1"/>
        <v>4</v>
      </c>
      <c r="C16" t="s">
        <v>31</v>
      </c>
      <c r="D16" s="2" t="s">
        <v>27</v>
      </c>
      <c r="E16" s="30"/>
      <c r="F16" s="79">
        <v>45380</v>
      </c>
      <c r="G16" s="84">
        <v>654338676.23185515</v>
      </c>
      <c r="H16" s="84"/>
      <c r="I16" s="84">
        <f t="shared" si="0"/>
        <v>89760.484981385729</v>
      </c>
      <c r="J16" s="2" t="s">
        <v>28</v>
      </c>
      <c r="K16" s="2" t="s">
        <v>29</v>
      </c>
      <c r="M16" s="42"/>
      <c r="N16" s="42"/>
    </row>
    <row r="17" spans="2:14" x14ac:dyDescent="0.2">
      <c r="B17" s="14">
        <f t="shared" si="1"/>
        <v>5</v>
      </c>
      <c r="C17" t="s">
        <v>31</v>
      </c>
      <c r="D17" s="2" t="s">
        <v>27</v>
      </c>
      <c r="E17" s="30"/>
      <c r="F17" s="79">
        <v>45454</v>
      </c>
      <c r="G17" s="84">
        <v>2733686250</v>
      </c>
      <c r="H17" s="84"/>
      <c r="I17" s="84">
        <f t="shared" si="0"/>
        <v>375000</v>
      </c>
      <c r="J17" s="2" t="s">
        <v>28</v>
      </c>
      <c r="K17" s="2" t="s">
        <v>29</v>
      </c>
      <c r="M17" s="42"/>
      <c r="N17" s="42"/>
    </row>
    <row r="18" spans="2:14" x14ac:dyDescent="0.2">
      <c r="B18" s="14">
        <f t="shared" si="1"/>
        <v>6</v>
      </c>
      <c r="C18" t="s">
        <v>31</v>
      </c>
      <c r="D18" s="2" t="s">
        <v>27</v>
      </c>
      <c r="E18" s="30"/>
      <c r="F18" s="79">
        <v>45544</v>
      </c>
      <c r="G18" s="84">
        <v>1313825649.3760002</v>
      </c>
      <c r="H18" s="84"/>
      <c r="I18" s="84">
        <f t="shared" si="0"/>
        <v>180227.20000000001</v>
      </c>
      <c r="J18" s="2" t="s">
        <v>28</v>
      </c>
      <c r="K18" s="2" t="s">
        <v>29</v>
      </c>
      <c r="M18" s="42"/>
      <c r="N18" s="42"/>
    </row>
    <row r="19" spans="2:14" x14ac:dyDescent="0.2">
      <c r="B19" s="14">
        <f t="shared" si="1"/>
        <v>7</v>
      </c>
      <c r="C19" t="s">
        <v>31</v>
      </c>
      <c r="D19" s="2" t="s">
        <v>27</v>
      </c>
      <c r="E19" s="30"/>
      <c r="F19" s="79">
        <v>45908</v>
      </c>
      <c r="G19" s="84">
        <v>2112000000</v>
      </c>
      <c r="H19" s="84">
        <f>+G19</f>
        <v>2112000000</v>
      </c>
      <c r="I19" s="84"/>
      <c r="J19" s="2" t="s">
        <v>28</v>
      </c>
      <c r="K19" s="2" t="s">
        <v>29</v>
      </c>
      <c r="M19" s="42"/>
      <c r="N19" s="42"/>
    </row>
    <row r="20" spans="2:14" x14ac:dyDescent="0.2">
      <c r="B20" s="14">
        <f t="shared" si="1"/>
        <v>8</v>
      </c>
      <c r="C20" t="s">
        <v>31</v>
      </c>
      <c r="D20" s="2" t="s">
        <v>27</v>
      </c>
      <c r="E20" s="30"/>
      <c r="F20" s="79">
        <v>45921</v>
      </c>
      <c r="G20" s="84">
        <v>3644915000</v>
      </c>
      <c r="H20" s="84"/>
      <c r="I20" s="84">
        <f t="shared" si="0"/>
        <v>500000</v>
      </c>
      <c r="J20" s="2" t="s">
        <v>28</v>
      </c>
      <c r="K20" s="2" t="s">
        <v>29</v>
      </c>
      <c r="M20" s="42"/>
      <c r="N20" s="36"/>
    </row>
    <row r="21" spans="2:14" x14ac:dyDescent="0.2">
      <c r="B21" s="14">
        <f t="shared" si="1"/>
        <v>9</v>
      </c>
      <c r="C21" t="s">
        <v>31</v>
      </c>
      <c r="D21" s="2" t="s">
        <v>27</v>
      </c>
      <c r="E21" s="30"/>
      <c r="F21" s="79">
        <v>45923</v>
      </c>
      <c r="G21" s="84">
        <v>1750000000</v>
      </c>
      <c r="H21" s="84">
        <f>+G21</f>
        <v>1750000000</v>
      </c>
      <c r="I21" s="84"/>
      <c r="J21" s="2" t="s">
        <v>28</v>
      </c>
      <c r="K21" s="2" t="s">
        <v>29</v>
      </c>
    </row>
    <row r="22" spans="2:14" x14ac:dyDescent="0.2">
      <c r="B22" s="14">
        <f t="shared" si="1"/>
        <v>10</v>
      </c>
      <c r="C22" t="s">
        <v>31</v>
      </c>
      <c r="D22" s="2" t="s">
        <v>27</v>
      </c>
      <c r="E22" s="30"/>
      <c r="F22" s="79">
        <v>46842</v>
      </c>
      <c r="G22" s="84">
        <v>492481669.64879996</v>
      </c>
      <c r="H22" s="84"/>
      <c r="I22" s="84">
        <f t="shared" si="0"/>
        <v>67557.36</v>
      </c>
      <c r="J22" s="2" t="s">
        <v>28</v>
      </c>
      <c r="K22" s="2" t="s">
        <v>29</v>
      </c>
      <c r="M22" s="42"/>
      <c r="N22" s="42"/>
    </row>
    <row r="23" spans="2:14" x14ac:dyDescent="0.2">
      <c r="B23" s="14">
        <f t="shared" si="1"/>
        <v>11</v>
      </c>
      <c r="C23" t="s">
        <v>32</v>
      </c>
      <c r="D23" s="2" t="s">
        <v>27</v>
      </c>
      <c r="E23" s="30"/>
      <c r="F23" s="79">
        <v>45220</v>
      </c>
      <c r="G23" s="84">
        <v>6059767570</v>
      </c>
      <c r="H23" s="84">
        <f>+G23</f>
        <v>6059767570</v>
      </c>
      <c r="I23" s="84"/>
      <c r="J23" s="2" t="s">
        <v>28</v>
      </c>
      <c r="K23" s="2" t="s">
        <v>29</v>
      </c>
      <c r="M23" s="42"/>
      <c r="N23" s="36"/>
    </row>
    <row r="24" spans="2:14" x14ac:dyDescent="0.2">
      <c r="B24" s="14">
        <f t="shared" si="1"/>
        <v>12</v>
      </c>
      <c r="C24" t="s">
        <v>32</v>
      </c>
      <c r="D24" s="2" t="s">
        <v>27</v>
      </c>
      <c r="E24" s="30"/>
      <c r="F24" s="79">
        <v>45220</v>
      </c>
      <c r="G24" s="84">
        <v>3670254813.5714998</v>
      </c>
      <c r="H24" s="84"/>
      <c r="I24" s="84">
        <f t="shared" si="0"/>
        <v>503476.05</v>
      </c>
      <c r="J24" s="2" t="s">
        <v>28</v>
      </c>
      <c r="K24" s="2" t="s">
        <v>29</v>
      </c>
      <c r="M24" s="42"/>
      <c r="N24" s="36"/>
    </row>
    <row r="25" spans="2:14" x14ac:dyDescent="0.2">
      <c r="B25" s="14">
        <f t="shared" si="1"/>
        <v>13</v>
      </c>
      <c r="C25" t="s">
        <v>32</v>
      </c>
      <c r="D25" s="2" t="s">
        <v>27</v>
      </c>
      <c r="E25" s="30"/>
      <c r="F25" s="79">
        <v>45245</v>
      </c>
      <c r="G25" s="84">
        <v>5878830187.7409992</v>
      </c>
      <c r="H25" s="84"/>
      <c r="I25" s="84">
        <f t="shared" si="0"/>
        <v>806442.7</v>
      </c>
      <c r="J25" s="2" t="s">
        <v>28</v>
      </c>
      <c r="K25" s="2" t="s">
        <v>29</v>
      </c>
    </row>
    <row r="26" spans="2:14" x14ac:dyDescent="0.2">
      <c r="B26" s="14">
        <f t="shared" si="1"/>
        <v>14</v>
      </c>
      <c r="C26" t="s">
        <v>32</v>
      </c>
      <c r="D26" s="2" t="s">
        <v>27</v>
      </c>
      <c r="E26" s="30"/>
      <c r="F26" s="79">
        <v>45288</v>
      </c>
      <c r="G26" s="84">
        <v>1689833622.8099997</v>
      </c>
      <c r="H26" s="84"/>
      <c r="I26" s="84">
        <f t="shared" si="0"/>
        <v>231806.99999999997</v>
      </c>
      <c r="J26" s="2" t="s">
        <v>28</v>
      </c>
      <c r="K26" s="2" t="s">
        <v>29</v>
      </c>
    </row>
    <row r="27" spans="2:14" x14ac:dyDescent="0.2">
      <c r="B27" s="14">
        <f t="shared" si="1"/>
        <v>15</v>
      </c>
      <c r="C27" t="s">
        <v>32</v>
      </c>
      <c r="D27" s="2" t="s">
        <v>27</v>
      </c>
      <c r="E27" s="30"/>
      <c r="F27" s="79">
        <v>45378</v>
      </c>
      <c r="G27" s="84">
        <v>3739760207.9946003</v>
      </c>
      <c r="H27" s="84"/>
      <c r="I27" s="84">
        <f t="shared" si="0"/>
        <v>513010.62000000005</v>
      </c>
      <c r="J27" s="2" t="s">
        <v>28</v>
      </c>
      <c r="K27" s="2" t="s">
        <v>29</v>
      </c>
      <c r="N27" s="42"/>
    </row>
    <row r="28" spans="2:14" x14ac:dyDescent="0.2">
      <c r="B28" s="14">
        <f t="shared" si="1"/>
        <v>16</v>
      </c>
      <c r="C28" t="s">
        <v>32</v>
      </c>
      <c r="D28" s="2" t="s">
        <v>27</v>
      </c>
      <c r="E28" s="30"/>
      <c r="F28" s="79">
        <v>45564</v>
      </c>
      <c r="G28" s="84">
        <v>2660330071</v>
      </c>
      <c r="H28" s="84">
        <f>+G28</f>
        <v>2660330071</v>
      </c>
      <c r="I28" s="84"/>
      <c r="J28" s="2" t="s">
        <v>28</v>
      </c>
      <c r="K28" s="2" t="s">
        <v>29</v>
      </c>
      <c r="M28" s="42"/>
      <c r="N28" s="42"/>
    </row>
    <row r="29" spans="2:14" x14ac:dyDescent="0.2">
      <c r="B29" s="14">
        <f t="shared" si="1"/>
        <v>17</v>
      </c>
      <c r="C29" t="s">
        <v>32</v>
      </c>
      <c r="D29" s="2" t="s">
        <v>27</v>
      </c>
      <c r="E29" s="30"/>
      <c r="F29" s="79">
        <v>45753</v>
      </c>
      <c r="G29" s="84">
        <v>2222459657.2858</v>
      </c>
      <c r="H29" s="84"/>
      <c r="I29" s="84">
        <f t="shared" si="0"/>
        <v>304871.26</v>
      </c>
      <c r="J29" s="2" t="s">
        <v>28</v>
      </c>
      <c r="K29" s="2" t="s">
        <v>29</v>
      </c>
      <c r="M29" s="42"/>
      <c r="N29" s="42"/>
    </row>
    <row r="30" spans="2:14" x14ac:dyDescent="0.2">
      <c r="B30" s="14">
        <f t="shared" si="1"/>
        <v>18</v>
      </c>
      <c r="C30" t="s">
        <v>32</v>
      </c>
      <c r="D30" s="2" t="s">
        <v>27</v>
      </c>
      <c r="E30" s="30"/>
      <c r="F30" s="79">
        <v>45903</v>
      </c>
      <c r="G30" s="84">
        <v>3103852017</v>
      </c>
      <c r="H30" s="84">
        <f>+G30</f>
        <v>3103852017</v>
      </c>
      <c r="I30" s="84"/>
      <c r="J30" s="2" t="s">
        <v>28</v>
      </c>
      <c r="K30" s="2" t="s">
        <v>29</v>
      </c>
      <c r="M30" s="42"/>
      <c r="N30" s="42"/>
    </row>
    <row r="31" spans="2:14" x14ac:dyDescent="0.2">
      <c r="B31" s="14">
        <f t="shared" si="1"/>
        <v>19</v>
      </c>
      <c r="C31" t="s">
        <v>33</v>
      </c>
      <c r="D31" s="2" t="s">
        <v>27</v>
      </c>
      <c r="E31" s="30"/>
      <c r="F31" s="79">
        <v>45207</v>
      </c>
      <c r="G31" s="84">
        <v>10205762000</v>
      </c>
      <c r="H31" s="84"/>
      <c r="I31" s="84">
        <f t="shared" si="0"/>
        <v>1400000</v>
      </c>
      <c r="J31" s="2" t="s">
        <v>28</v>
      </c>
      <c r="K31" s="2" t="s">
        <v>29</v>
      </c>
      <c r="M31" s="42"/>
      <c r="N31" s="42"/>
    </row>
    <row r="32" spans="2:14" x14ac:dyDescent="0.2">
      <c r="B32" s="14">
        <f t="shared" si="1"/>
        <v>20</v>
      </c>
      <c r="C32" t="s">
        <v>33</v>
      </c>
      <c r="D32" s="2" t="s">
        <v>27</v>
      </c>
      <c r="E32" s="30"/>
      <c r="F32" s="79">
        <v>45312</v>
      </c>
      <c r="G32" s="84">
        <v>9306182398.3400002</v>
      </c>
      <c r="H32" s="84"/>
      <c r="I32" s="84">
        <f t="shared" si="0"/>
        <v>1276598</v>
      </c>
      <c r="J32" s="2" t="s">
        <v>28</v>
      </c>
      <c r="K32" s="2" t="s">
        <v>29</v>
      </c>
      <c r="M32" s="42"/>
      <c r="N32" s="36"/>
    </row>
    <row r="33" spans="2:23" x14ac:dyDescent="0.2">
      <c r="B33" s="14">
        <f t="shared" si="1"/>
        <v>21</v>
      </c>
      <c r="C33" t="s">
        <v>33</v>
      </c>
      <c r="D33" s="2" t="s">
        <v>27</v>
      </c>
      <c r="E33" s="30"/>
      <c r="F33" s="79">
        <v>45527</v>
      </c>
      <c r="G33" s="84">
        <v>6701270995.29</v>
      </c>
      <c r="H33" s="84"/>
      <c r="I33" s="84">
        <f t="shared" si="0"/>
        <v>919263</v>
      </c>
      <c r="J33" s="2" t="s">
        <v>28</v>
      </c>
      <c r="K33" s="2" t="s">
        <v>29</v>
      </c>
    </row>
    <row r="34" spans="2:23" x14ac:dyDescent="0.2">
      <c r="B34" s="14">
        <f t="shared" si="1"/>
        <v>22</v>
      </c>
      <c r="C34" t="s">
        <v>34</v>
      </c>
      <c r="D34" s="2" t="s">
        <v>27</v>
      </c>
      <c r="E34" s="30"/>
      <c r="F34" s="79">
        <v>45221</v>
      </c>
      <c r="G34" s="84">
        <v>303742649.37289995</v>
      </c>
      <c r="H34" s="84"/>
      <c r="I34" s="84">
        <f t="shared" si="0"/>
        <v>41666.62999999999</v>
      </c>
      <c r="J34" s="2" t="s">
        <v>28</v>
      </c>
      <c r="K34" s="2" t="s">
        <v>29</v>
      </c>
      <c r="M34" s="42"/>
      <c r="N34" s="42"/>
    </row>
    <row r="35" spans="2:23" x14ac:dyDescent="0.2">
      <c r="B35" s="14">
        <f t="shared" si="1"/>
        <v>23</v>
      </c>
      <c r="C35" t="s">
        <v>34</v>
      </c>
      <c r="D35" s="2" t="s">
        <v>27</v>
      </c>
      <c r="E35" s="30"/>
      <c r="F35" s="79">
        <v>45397</v>
      </c>
      <c r="G35" s="84">
        <v>1828532479.8305001</v>
      </c>
      <c r="H35" s="84"/>
      <c r="I35" s="84">
        <f t="shared" si="0"/>
        <v>250833.35</v>
      </c>
      <c r="J35" s="2" t="s">
        <v>28</v>
      </c>
      <c r="K35" s="2" t="s">
        <v>29</v>
      </c>
      <c r="M35" s="42"/>
      <c r="N35" s="36"/>
    </row>
    <row r="36" spans="2:23" x14ac:dyDescent="0.2">
      <c r="B36" s="14">
        <f t="shared" si="1"/>
        <v>24</v>
      </c>
      <c r="C36" t="s">
        <v>34</v>
      </c>
      <c r="D36" s="2" t="s">
        <v>27</v>
      </c>
      <c r="E36" s="30"/>
      <c r="F36" s="79">
        <v>45699</v>
      </c>
      <c r="G36" s="84">
        <v>4738389500</v>
      </c>
      <c r="H36" s="84"/>
      <c r="I36" s="84">
        <f t="shared" si="0"/>
        <v>650000</v>
      </c>
      <c r="J36" s="2" t="s">
        <v>28</v>
      </c>
      <c r="K36" s="2" t="s">
        <v>29</v>
      </c>
      <c r="M36" s="42"/>
      <c r="N36" s="36"/>
    </row>
    <row r="37" spans="2:23" x14ac:dyDescent="0.2">
      <c r="B37" s="14">
        <f>+B39+1</f>
        <v>26</v>
      </c>
      <c r="C37" t="s">
        <v>35</v>
      </c>
      <c r="D37" s="2" t="s">
        <v>27</v>
      </c>
      <c r="E37" s="30"/>
      <c r="F37" s="79">
        <v>46903</v>
      </c>
      <c r="G37" s="84">
        <v>745997463.21999991</v>
      </c>
      <c r="H37" s="84"/>
      <c r="I37" s="84">
        <f t="shared" si="0"/>
        <v>102333.99999999999</v>
      </c>
      <c r="J37" s="2" t="s">
        <v>28</v>
      </c>
      <c r="K37" s="2" t="s">
        <v>29</v>
      </c>
    </row>
    <row r="38" spans="2:23" x14ac:dyDescent="0.2">
      <c r="B38" s="14">
        <f t="shared" si="1"/>
        <v>27</v>
      </c>
      <c r="C38" t="s">
        <v>36</v>
      </c>
      <c r="D38" s="2" t="s">
        <v>27</v>
      </c>
      <c r="E38" s="30"/>
      <c r="F38" s="79">
        <v>45793</v>
      </c>
      <c r="G38" s="84">
        <v>182424750</v>
      </c>
      <c r="H38" s="84">
        <f>+G38</f>
        <v>182424750</v>
      </c>
      <c r="I38" s="84"/>
      <c r="J38" s="2" t="s">
        <v>28</v>
      </c>
      <c r="K38" s="2" t="s">
        <v>29</v>
      </c>
    </row>
    <row r="39" spans="2:23" x14ac:dyDescent="0.2">
      <c r="B39" s="14">
        <f>+B36+1</f>
        <v>25</v>
      </c>
      <c r="C39" s="2" t="s">
        <v>37</v>
      </c>
      <c r="E39" s="30"/>
      <c r="F39" s="79">
        <v>45536</v>
      </c>
      <c r="G39" s="84">
        <v>2016747646.0193782</v>
      </c>
      <c r="H39" s="84"/>
      <c r="I39" s="84">
        <f t="shared" si="0"/>
        <v>276652.21905303391</v>
      </c>
      <c r="J39" s="2" t="s">
        <v>28</v>
      </c>
      <c r="K39" s="2" t="s">
        <v>29</v>
      </c>
    </row>
    <row r="40" spans="2:23" x14ac:dyDescent="0.2">
      <c r="B40" s="14">
        <v>28</v>
      </c>
      <c r="E40" s="30"/>
      <c r="F40" s="31"/>
      <c r="G40" s="84">
        <f t="shared" ref="G40" si="2">+H40+I40*$D$7</f>
        <v>0</v>
      </c>
      <c r="H40" s="35"/>
      <c r="I40" s="35"/>
    </row>
    <row r="41" spans="2:23" ht="3" customHeight="1" thickBot="1" x14ac:dyDescent="0.25">
      <c r="B41" s="17"/>
      <c r="C41" s="18"/>
      <c r="D41" s="17"/>
      <c r="E41" s="17"/>
      <c r="F41" s="19"/>
      <c r="G41" s="85"/>
      <c r="H41" s="40"/>
      <c r="I41" s="40"/>
      <c r="J41" s="17"/>
      <c r="K41" s="17"/>
    </row>
    <row r="42" spans="2:23" ht="13.5" thickBot="1" x14ac:dyDescent="0.25">
      <c r="F42" s="24" t="s">
        <v>38</v>
      </c>
      <c r="G42" s="39">
        <f>SUM(G13:G41)</f>
        <v>100321120960.37172</v>
      </c>
      <c r="H42" s="39">
        <f>SUM(H13:H41)</f>
        <v>15868374408</v>
      </c>
      <c r="I42" s="39">
        <f>SUM(I13:I41)</f>
        <v>11585009.054034419</v>
      </c>
    </row>
    <row r="43" spans="2:23" customFormat="1" ht="13.5" thickTop="1" x14ac:dyDescent="0.2">
      <c r="B43" s="6"/>
      <c r="C43" s="78"/>
      <c r="D43" s="59"/>
      <c r="E43" s="11"/>
      <c r="F43" s="3"/>
      <c r="G43" s="41"/>
      <c r="H43" s="41"/>
      <c r="I43" s="2"/>
      <c r="J43" s="3"/>
      <c r="K43" s="3"/>
      <c r="L43" s="35"/>
      <c r="M43" s="2"/>
      <c r="N43" s="2"/>
      <c r="O43" s="3"/>
      <c r="P43" s="3"/>
      <c r="Q43" s="3"/>
      <c r="R43" s="3"/>
      <c r="S43" s="3"/>
      <c r="T43" s="3"/>
      <c r="U43" s="3"/>
      <c r="V43" s="3"/>
      <c r="W43" s="3"/>
    </row>
    <row r="44" spans="2:23" x14ac:dyDescent="0.2">
      <c r="G44" s="16"/>
      <c r="I44" s="54"/>
    </row>
    <row r="45" spans="2:23" ht="18" x14ac:dyDescent="0.25">
      <c r="B45" s="12" t="s">
        <v>39</v>
      </c>
      <c r="G45" s="16"/>
    </row>
    <row r="46" spans="2:23" x14ac:dyDescent="0.2">
      <c r="G46" s="16"/>
    </row>
    <row r="47" spans="2:23" ht="12.75" customHeight="1" x14ac:dyDescent="0.2">
      <c r="B47" s="103" t="s">
        <v>15</v>
      </c>
      <c r="C47" s="100" t="s">
        <v>16</v>
      </c>
      <c r="D47" s="100" t="s">
        <v>17</v>
      </c>
      <c r="E47" s="100" t="s">
        <v>18</v>
      </c>
      <c r="F47" s="100" t="s">
        <v>19</v>
      </c>
      <c r="G47" s="13" t="s">
        <v>20</v>
      </c>
      <c r="H47" s="102" t="s">
        <v>20</v>
      </c>
      <c r="I47" s="102"/>
      <c r="J47" s="100" t="s">
        <v>21</v>
      </c>
      <c r="K47" s="100" t="s">
        <v>22</v>
      </c>
    </row>
    <row r="48" spans="2:23" ht="13.5" thickBot="1" x14ac:dyDescent="0.25">
      <c r="B48" s="104"/>
      <c r="C48" s="101"/>
      <c r="D48" s="101"/>
      <c r="E48" s="101"/>
      <c r="F48" s="101"/>
      <c r="G48" s="93" t="s">
        <v>23</v>
      </c>
      <c r="H48" s="94" t="s">
        <v>24</v>
      </c>
      <c r="I48" s="94" t="s">
        <v>25</v>
      </c>
      <c r="J48" s="101"/>
      <c r="K48" s="101"/>
    </row>
    <row r="49" spans="2:16" x14ac:dyDescent="0.2">
      <c r="B49">
        <v>1</v>
      </c>
      <c r="C49" t="s">
        <v>40</v>
      </c>
      <c r="D49" t="s">
        <v>27</v>
      </c>
      <c r="E49" s="58"/>
      <c r="F49" s="58">
        <v>45908</v>
      </c>
      <c r="G49" s="82">
        <v>8448000000</v>
      </c>
      <c r="H49" s="82">
        <f>+G49</f>
        <v>8448000000</v>
      </c>
      <c r="I49" s="82"/>
      <c r="J49" s="57" t="s">
        <v>28</v>
      </c>
      <c r="K49" s="57" t="s">
        <v>29</v>
      </c>
      <c r="M49" s="42"/>
    </row>
    <row r="50" spans="2:16" x14ac:dyDescent="0.2">
      <c r="B50">
        <v>2</v>
      </c>
      <c r="C50" t="s">
        <v>40</v>
      </c>
      <c r="D50" t="s">
        <v>27</v>
      </c>
      <c r="E50" s="58"/>
      <c r="F50" s="58">
        <v>45921</v>
      </c>
      <c r="G50" s="82">
        <v>3644915000.0000005</v>
      </c>
      <c r="H50" s="82"/>
      <c r="I50" s="82">
        <f>+G50/$D$7</f>
        <v>500000.00000000006</v>
      </c>
      <c r="J50" s="57" t="s">
        <v>28</v>
      </c>
      <c r="K50" s="57" t="s">
        <v>29</v>
      </c>
      <c r="M50" s="42"/>
      <c r="N50" s="34"/>
      <c r="O50" s="36"/>
    </row>
    <row r="51" spans="2:16" x14ac:dyDescent="0.2">
      <c r="B51">
        <v>3</v>
      </c>
      <c r="C51" t="s">
        <v>40</v>
      </c>
      <c r="D51" t="s">
        <v>27</v>
      </c>
      <c r="E51" s="58"/>
      <c r="F51" s="58">
        <v>45923</v>
      </c>
      <c r="G51" s="82">
        <v>1750000000</v>
      </c>
      <c r="H51" s="82">
        <f>+G51</f>
        <v>1750000000</v>
      </c>
      <c r="I51" s="82"/>
      <c r="J51" s="57" t="s">
        <v>28</v>
      </c>
      <c r="K51" s="57" t="s">
        <v>29</v>
      </c>
    </row>
    <row r="52" spans="2:16" x14ac:dyDescent="0.2">
      <c r="B52">
        <v>4</v>
      </c>
      <c r="C52" t="s">
        <v>41</v>
      </c>
      <c r="D52" t="s">
        <v>27</v>
      </c>
      <c r="E52" s="58"/>
      <c r="F52" s="58">
        <v>46842</v>
      </c>
      <c r="G52" s="82">
        <v>868923825.35759997</v>
      </c>
      <c r="H52" s="82"/>
      <c r="I52" s="82">
        <f>+G52/$D$7</f>
        <v>119196.72</v>
      </c>
      <c r="J52" s="57" t="s">
        <v>28</v>
      </c>
      <c r="K52" s="57" t="s">
        <v>29</v>
      </c>
      <c r="M52" s="35"/>
      <c r="N52" s="35"/>
    </row>
    <row r="53" spans="2:16" x14ac:dyDescent="0.2">
      <c r="B53">
        <v>5</v>
      </c>
      <c r="C53" t="s">
        <v>32</v>
      </c>
      <c r="D53" t="s">
        <v>27</v>
      </c>
      <c r="E53" s="58"/>
      <c r="F53" s="58">
        <v>45753</v>
      </c>
      <c r="G53" s="82">
        <v>6667378898.9591007</v>
      </c>
      <c r="H53" s="82"/>
      <c r="I53" s="82">
        <f>+G53/$D$7</f>
        <v>914613.77000000014</v>
      </c>
      <c r="J53" s="57" t="s">
        <v>28</v>
      </c>
      <c r="K53" s="57" t="s">
        <v>29</v>
      </c>
      <c r="M53" s="35"/>
      <c r="N53" s="35"/>
    </row>
    <row r="54" spans="2:16" x14ac:dyDescent="0.2">
      <c r="B54">
        <v>6</v>
      </c>
      <c r="C54" t="s">
        <v>32</v>
      </c>
      <c r="D54" t="s">
        <v>27</v>
      </c>
      <c r="E54" s="58"/>
      <c r="F54" s="58">
        <v>45903</v>
      </c>
      <c r="G54" s="82">
        <v>7242321373</v>
      </c>
      <c r="H54" s="82">
        <f>+G54</f>
        <v>7242321373</v>
      </c>
      <c r="I54" s="82"/>
      <c r="J54" s="57" t="s">
        <v>28</v>
      </c>
      <c r="K54" s="57" t="s">
        <v>29</v>
      </c>
      <c r="M54" s="55"/>
      <c r="N54" s="55"/>
      <c r="O54" s="55"/>
      <c r="P54" s="55"/>
    </row>
    <row r="55" spans="2:16" x14ac:dyDescent="0.2">
      <c r="B55">
        <v>7</v>
      </c>
      <c r="C55" t="s">
        <v>34</v>
      </c>
      <c r="D55" t="s">
        <v>27</v>
      </c>
      <c r="E55" s="58"/>
      <c r="F55" s="58">
        <v>45699</v>
      </c>
      <c r="G55" s="82">
        <v>2369194750</v>
      </c>
      <c r="H55" s="82">
        <f>+G55</f>
        <v>2369194750</v>
      </c>
      <c r="I55" s="82"/>
      <c r="J55" s="57" t="s">
        <v>28</v>
      </c>
      <c r="K55" s="57" t="s">
        <v>29</v>
      </c>
      <c r="M55" s="55"/>
      <c r="N55" s="55"/>
      <c r="O55" s="55"/>
      <c r="P55" s="55"/>
    </row>
    <row r="56" spans="2:16" x14ac:dyDescent="0.2">
      <c r="B56">
        <v>8</v>
      </c>
      <c r="C56" t="s">
        <v>42</v>
      </c>
      <c r="D56" t="s">
        <v>27</v>
      </c>
      <c r="E56" s="58"/>
      <c r="F56" s="58">
        <v>46903</v>
      </c>
      <c r="G56" s="82">
        <v>2322547127.8299999</v>
      </c>
      <c r="H56" s="82">
        <f>+G56</f>
        <v>2322547127.8299999</v>
      </c>
      <c r="I56" s="82"/>
      <c r="J56" s="57" t="s">
        <v>28</v>
      </c>
      <c r="K56" s="57" t="s">
        <v>29</v>
      </c>
      <c r="M56" s="55"/>
      <c r="N56" s="55"/>
      <c r="O56" s="55"/>
      <c r="P56" s="55"/>
    </row>
    <row r="57" spans="2:16" x14ac:dyDescent="0.2">
      <c r="B57">
        <v>9</v>
      </c>
      <c r="C57" t="s">
        <v>43</v>
      </c>
      <c r="D57" t="s">
        <v>27</v>
      </c>
      <c r="E57" s="58"/>
      <c r="F57" s="58">
        <v>45793</v>
      </c>
      <c r="G57" s="82">
        <v>149682159</v>
      </c>
      <c r="H57" s="82">
        <f>+G57</f>
        <v>149682159</v>
      </c>
      <c r="I57" s="82"/>
      <c r="J57" s="57" t="s">
        <v>28</v>
      </c>
      <c r="K57" s="57" t="s">
        <v>29</v>
      </c>
      <c r="M57" s="55"/>
      <c r="N57" s="55"/>
      <c r="O57" s="55"/>
      <c r="P57" s="55"/>
    </row>
    <row r="58" spans="2:16" x14ac:dyDescent="0.2">
      <c r="B58">
        <v>10</v>
      </c>
      <c r="C58" s="2" t="s">
        <v>37</v>
      </c>
      <c r="D58"/>
      <c r="E58" s="58"/>
      <c r="F58" s="58">
        <v>46204</v>
      </c>
      <c r="G58" s="82">
        <v>3596446998.8127375</v>
      </c>
      <c r="H58" s="82"/>
      <c r="I58" s="82">
        <f>+G58/$D$7</f>
        <v>493351.28512087901</v>
      </c>
      <c r="J58" s="57" t="s">
        <v>28</v>
      </c>
      <c r="K58" s="57" t="s">
        <v>29</v>
      </c>
      <c r="M58" s="55"/>
      <c r="N58" s="55"/>
      <c r="O58" s="55"/>
      <c r="P58" s="55"/>
    </row>
    <row r="59" spans="2:16" x14ac:dyDescent="0.2">
      <c r="B59">
        <v>11</v>
      </c>
      <c r="C59" t="s">
        <v>44</v>
      </c>
      <c r="D59"/>
      <c r="E59" s="58"/>
      <c r="F59" s="58">
        <v>45733</v>
      </c>
      <c r="G59" s="82">
        <v>10025917808.219999</v>
      </c>
      <c r="H59" s="82">
        <f>+G59</f>
        <v>10025917808.219999</v>
      </c>
      <c r="I59" s="82"/>
      <c r="J59" s="57" t="s">
        <v>28</v>
      </c>
      <c r="K59" s="57" t="s">
        <v>29</v>
      </c>
      <c r="M59" s="55"/>
      <c r="N59" s="55"/>
      <c r="O59" s="55"/>
      <c r="P59" s="55"/>
    </row>
    <row r="60" spans="2:16" x14ac:dyDescent="0.2">
      <c r="B60">
        <v>12</v>
      </c>
      <c r="C60" t="s">
        <v>44</v>
      </c>
      <c r="D60"/>
      <c r="E60" s="58"/>
      <c r="F60" s="58">
        <v>46461</v>
      </c>
      <c r="G60" s="82">
        <v>20053342465.709999</v>
      </c>
      <c r="H60" s="82">
        <f>+G60</f>
        <v>20053342465.709999</v>
      </c>
      <c r="I60" s="82"/>
      <c r="J60" s="57" t="s">
        <v>28</v>
      </c>
      <c r="K60" s="57" t="s">
        <v>29</v>
      </c>
      <c r="M60" s="55"/>
      <c r="N60" s="55"/>
      <c r="O60" s="55"/>
      <c r="P60" s="55"/>
    </row>
    <row r="61" spans="2:16" x14ac:dyDescent="0.2">
      <c r="B61">
        <v>13</v>
      </c>
      <c r="C61" t="s">
        <v>44</v>
      </c>
      <c r="D61"/>
      <c r="E61" s="58"/>
      <c r="F61" s="58">
        <v>47007</v>
      </c>
      <c r="G61" s="82">
        <v>25068561643.84</v>
      </c>
      <c r="H61" s="82">
        <f>+G61</f>
        <v>25068561643.84</v>
      </c>
      <c r="I61" s="82"/>
      <c r="J61" s="57" t="s">
        <v>28</v>
      </c>
      <c r="K61" s="57" t="s">
        <v>29</v>
      </c>
      <c r="M61" s="55"/>
      <c r="N61" s="55"/>
      <c r="O61" s="55"/>
      <c r="P61" s="55"/>
    </row>
    <row r="62" spans="2:16" ht="13.5" thickBot="1" x14ac:dyDescent="0.25">
      <c r="B62">
        <v>14</v>
      </c>
      <c r="C62" t="s">
        <v>44</v>
      </c>
      <c r="D62"/>
      <c r="E62" s="58"/>
      <c r="F62" s="58">
        <v>47371</v>
      </c>
      <c r="G62" s="82">
        <v>25090287671</v>
      </c>
      <c r="H62" s="82">
        <f>+G62</f>
        <v>25090287671</v>
      </c>
      <c r="I62" s="82"/>
      <c r="J62" s="57" t="s">
        <v>28</v>
      </c>
      <c r="K62" s="57" t="s">
        <v>29</v>
      </c>
      <c r="M62" s="55"/>
      <c r="N62" s="55"/>
      <c r="O62" s="55"/>
      <c r="P62" s="55"/>
    </row>
    <row r="63" spans="2:16" ht="13.5" hidden="1" thickBot="1" x14ac:dyDescent="0.25">
      <c r="B63" s="17"/>
      <c r="C63" s="18"/>
      <c r="D63" s="17"/>
      <c r="E63" s="17"/>
      <c r="F63" s="19"/>
      <c r="G63" s="80"/>
      <c r="H63" s="81"/>
      <c r="I63" s="81"/>
      <c r="J63" s="17"/>
      <c r="K63" s="17"/>
      <c r="M63" s="55"/>
      <c r="N63" s="55"/>
      <c r="O63" s="55"/>
      <c r="P63" s="55"/>
    </row>
    <row r="64" spans="2:16" ht="13.5" thickBot="1" x14ac:dyDescent="0.25">
      <c r="F64" s="24" t="s">
        <v>38</v>
      </c>
      <c r="G64" s="83">
        <f>SUM(G49:G63)</f>
        <v>117297519721.72943</v>
      </c>
      <c r="H64" s="83">
        <f>+SUM(H49:H63)</f>
        <v>102519854998.60001</v>
      </c>
      <c r="I64" s="83">
        <f>+SUM(I49:I63)</f>
        <v>2027161.7751208793</v>
      </c>
      <c r="M64" s="55"/>
      <c r="N64" s="55"/>
      <c r="O64" s="55"/>
      <c r="P64" s="55"/>
    </row>
    <row r="65" spans="3:10" ht="14.25" thickTop="1" thickBot="1" x14ac:dyDescent="0.25">
      <c r="G65" s="16"/>
    </row>
    <row r="66" spans="3:10" ht="16.5" thickTop="1" thickBot="1" x14ac:dyDescent="0.3">
      <c r="C66" s="77"/>
      <c r="D66" s="76"/>
      <c r="F66" s="60" t="s">
        <v>38</v>
      </c>
      <c r="G66" s="86">
        <f>+G64+G42</f>
        <v>217618640682.10114</v>
      </c>
      <c r="H66" s="34"/>
    </row>
    <row r="67" spans="3:10" ht="13.5" thickTop="1" x14ac:dyDescent="0.2">
      <c r="G67" s="16"/>
      <c r="I67" s="36"/>
    </row>
    <row r="68" spans="3:10" x14ac:dyDescent="0.2">
      <c r="G68" s="16"/>
      <c r="I68" s="36"/>
    </row>
    <row r="69" spans="3:10" x14ac:dyDescent="0.2">
      <c r="G69" s="16"/>
    </row>
    <row r="70" spans="3:10" x14ac:dyDescent="0.2">
      <c r="C70" s="61"/>
      <c r="D70" s="61"/>
      <c r="G70" s="16"/>
      <c r="I70" s="98"/>
      <c r="J70" s="98"/>
    </row>
    <row r="71" spans="3:10" x14ac:dyDescent="0.2">
      <c r="G71" s="16"/>
      <c r="I71" s="99"/>
      <c r="J71" s="99"/>
    </row>
    <row r="72" spans="3:10" x14ac:dyDescent="0.2">
      <c r="G72" s="16"/>
    </row>
    <row r="73" spans="3:10" x14ac:dyDescent="0.2">
      <c r="G73" s="16"/>
    </row>
    <row r="74" spans="3:10" x14ac:dyDescent="0.2">
      <c r="G74" s="16"/>
    </row>
    <row r="75" spans="3:10" x14ac:dyDescent="0.2">
      <c r="G75" s="16"/>
    </row>
    <row r="76" spans="3:10" x14ac:dyDescent="0.2">
      <c r="G76" s="16"/>
    </row>
    <row r="77" spans="3:10" x14ac:dyDescent="0.2">
      <c r="G77" s="16"/>
    </row>
    <row r="78" spans="3:10" x14ac:dyDescent="0.2">
      <c r="G78" s="16"/>
    </row>
    <row r="79" spans="3:10" x14ac:dyDescent="0.2">
      <c r="G79" s="16"/>
    </row>
    <row r="80" spans="3:10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  <row r="108" spans="7:7" x14ac:dyDescent="0.2">
      <c r="G108" s="16"/>
    </row>
    <row r="109" spans="7:7" x14ac:dyDescent="0.2">
      <c r="G109" s="16"/>
    </row>
    <row r="110" spans="7:7" x14ac:dyDescent="0.2">
      <c r="G110" s="16"/>
    </row>
    <row r="111" spans="7:7" x14ac:dyDescent="0.2">
      <c r="G111" s="16"/>
    </row>
    <row r="112" spans="7:7" x14ac:dyDescent="0.2">
      <c r="G112" s="16"/>
    </row>
    <row r="113" spans="7:7" x14ac:dyDescent="0.2">
      <c r="G113" s="16"/>
    </row>
    <row r="114" spans="7:7" x14ac:dyDescent="0.2">
      <c r="G114" s="16"/>
    </row>
    <row r="115" spans="7:7" x14ac:dyDescent="0.2">
      <c r="G115" s="16"/>
    </row>
    <row r="116" spans="7:7" x14ac:dyDescent="0.2">
      <c r="G116" s="16"/>
    </row>
    <row r="117" spans="7:7" x14ac:dyDescent="0.2">
      <c r="G117" s="16"/>
    </row>
    <row r="118" spans="7:7" x14ac:dyDescent="0.2">
      <c r="G118" s="16"/>
    </row>
    <row r="119" spans="7:7" x14ac:dyDescent="0.2">
      <c r="G119" s="16"/>
    </row>
    <row r="120" spans="7:7" x14ac:dyDescent="0.2">
      <c r="G120" s="16"/>
    </row>
    <row r="121" spans="7:7" x14ac:dyDescent="0.2">
      <c r="G121" s="16"/>
    </row>
    <row r="122" spans="7:7" x14ac:dyDescent="0.2">
      <c r="G122" s="16"/>
    </row>
    <row r="123" spans="7:7" x14ac:dyDescent="0.2">
      <c r="G123" s="16"/>
    </row>
    <row r="124" spans="7:7" x14ac:dyDescent="0.2">
      <c r="G124" s="16"/>
    </row>
    <row r="125" spans="7:7" x14ac:dyDescent="0.2">
      <c r="G125" s="16"/>
    </row>
    <row r="126" spans="7:7" x14ac:dyDescent="0.2">
      <c r="G126" s="16"/>
    </row>
  </sheetData>
  <mergeCells count="18">
    <mergeCell ref="B11:B12"/>
    <mergeCell ref="F11:F12"/>
    <mergeCell ref="C11:C12"/>
    <mergeCell ref="B47:B48"/>
    <mergeCell ref="C47:C48"/>
    <mergeCell ref="D47:D48"/>
    <mergeCell ref="E47:E48"/>
    <mergeCell ref="F47:F48"/>
    <mergeCell ref="D11:D12"/>
    <mergeCell ref="E11:E12"/>
    <mergeCell ref="I70:J70"/>
    <mergeCell ref="I71:J71"/>
    <mergeCell ref="K11:K12"/>
    <mergeCell ref="K47:K48"/>
    <mergeCell ref="H47:I47"/>
    <mergeCell ref="J47:J48"/>
    <mergeCell ref="J11:J12"/>
    <mergeCell ref="H11:I11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61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7"/>
  <sheetViews>
    <sheetView showGridLines="0" zoomScale="95" zoomScaleNormal="95" workbookViewId="0">
      <selection activeCell="B1" sqref="B1"/>
    </sheetView>
  </sheetViews>
  <sheetFormatPr baseColWidth="10" defaultColWidth="9.140625" defaultRowHeight="12.75" x14ac:dyDescent="0.2"/>
  <cols>
    <col min="1" max="1" width="4.140625" style="2" customWidth="1"/>
    <col min="2" max="2" width="5.7109375" style="2" customWidth="1"/>
    <col min="3" max="3" width="42.42578125" style="15" customWidth="1"/>
    <col min="4" max="4" width="20.28515625" style="15" bestFit="1" customWidth="1"/>
    <col min="5" max="5" width="16.140625" style="14" customWidth="1"/>
    <col min="6" max="6" width="12.7109375" style="14" customWidth="1"/>
    <col min="7" max="7" width="19.5703125" style="21" bestFit="1" customWidth="1"/>
    <col min="8" max="8" width="17" style="14" customWidth="1"/>
    <col min="9" max="9" width="16.28515625" style="2" customWidth="1"/>
    <col min="10" max="10" width="15.140625" style="2" customWidth="1"/>
    <col min="11" max="11" width="12.7109375" style="2" customWidth="1"/>
    <col min="12" max="12" width="9.140625" style="2"/>
    <col min="13" max="13" width="12" style="2" bestFit="1" customWidth="1"/>
    <col min="14" max="14" width="14.28515625" style="2" bestFit="1" customWidth="1"/>
    <col min="15" max="15" width="12" style="2" bestFit="1" customWidth="1"/>
    <col min="16" max="16384" width="9.140625" style="2"/>
  </cols>
  <sheetData>
    <row r="1" spans="2:23" customFormat="1" x14ac:dyDescent="0.2">
      <c r="B1" s="1" t="s">
        <v>11</v>
      </c>
      <c r="C1" s="1"/>
      <c r="D1" s="1"/>
      <c r="E1" s="65"/>
      <c r="F1" s="1"/>
      <c r="G1" s="1"/>
      <c r="H1" s="6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>
      <c r="E2" s="57"/>
      <c r="H2" s="57"/>
    </row>
    <row r="3" spans="2:23" customFormat="1" ht="18" x14ac:dyDescent="0.25">
      <c r="B3" s="4" t="str">
        <f>+Índice!D5</f>
        <v>SACI H PETERSEN</v>
      </c>
      <c r="C3" s="3"/>
      <c r="D3" s="3"/>
      <c r="E3" s="66"/>
      <c r="F3" s="3"/>
      <c r="G3" s="3"/>
      <c r="H3" s="66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56" t="str">
        <f>+Índice!B10&amp;Índice!C10</f>
        <v>2. Deudas Comerciales</v>
      </c>
      <c r="C4" s="2"/>
      <c r="D4" s="2"/>
      <c r="F4" s="2"/>
      <c r="G4" s="2"/>
    </row>
    <row r="5" spans="2:23" customFormat="1" x14ac:dyDescent="0.2">
      <c r="C5" s="3"/>
      <c r="D5" s="3"/>
      <c r="E5" s="66"/>
      <c r="F5" s="3"/>
      <c r="G5" s="3"/>
      <c r="H5" s="66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v>45199</v>
      </c>
      <c r="E6" s="67"/>
      <c r="F6" s="3"/>
      <c r="G6" s="3"/>
      <c r="H6" s="66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63">
        <f>+Índice!D7</f>
        <v>7289.83</v>
      </c>
      <c r="E7" s="68"/>
      <c r="F7" s="3"/>
      <c r="G7" s="3"/>
      <c r="H7" s="66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0"/>
      <c r="E8" s="69"/>
      <c r="F8" s="3"/>
      <c r="G8" s="3"/>
      <c r="H8" s="6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0"/>
      <c r="E9" s="69"/>
      <c r="F9" s="3"/>
      <c r="G9" s="3"/>
      <c r="H9" s="6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0"/>
      <c r="E10" s="69"/>
      <c r="F10" s="3"/>
      <c r="G10" s="3"/>
      <c r="H10" s="6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103" t="s">
        <v>15</v>
      </c>
      <c r="C11" s="100" t="s">
        <v>45</v>
      </c>
      <c r="D11" s="100" t="s">
        <v>17</v>
      </c>
      <c r="E11" s="100" t="s">
        <v>46</v>
      </c>
      <c r="F11" s="100" t="s">
        <v>19</v>
      </c>
      <c r="G11" s="13" t="s">
        <v>20</v>
      </c>
      <c r="H11" s="102" t="s">
        <v>20</v>
      </c>
      <c r="I11" s="102"/>
      <c r="J11" s="100" t="s">
        <v>21</v>
      </c>
      <c r="K11" s="100" t="s">
        <v>22</v>
      </c>
    </row>
    <row r="12" spans="2:23" ht="13.5" customHeight="1" thickBot="1" x14ac:dyDescent="0.25">
      <c r="B12" s="104"/>
      <c r="C12" s="101"/>
      <c r="D12" s="101"/>
      <c r="E12" s="101"/>
      <c r="F12" s="101"/>
      <c r="G12" s="95" t="s">
        <v>23</v>
      </c>
      <c r="H12" s="96" t="s">
        <v>24</v>
      </c>
      <c r="I12" s="96" t="s">
        <v>25</v>
      </c>
      <c r="J12" s="101"/>
      <c r="K12" s="101"/>
    </row>
    <row r="13" spans="2:23" x14ac:dyDescent="0.2">
      <c r="B13" s="14">
        <v>1</v>
      </c>
      <c r="C13" s="15" t="s">
        <v>47</v>
      </c>
      <c r="D13" s="15" t="s">
        <v>48</v>
      </c>
      <c r="E13" s="31">
        <v>45199</v>
      </c>
      <c r="F13" s="31">
        <f>+E13+30</f>
        <v>45229</v>
      </c>
      <c r="G13" s="84">
        <v>54004770615.423149</v>
      </c>
      <c r="H13" s="88"/>
      <c r="I13" s="36">
        <f>+G13/$D$7</f>
        <v>7408234.5700000068</v>
      </c>
      <c r="J13" s="2" t="s">
        <v>28</v>
      </c>
      <c r="K13" s="2" t="s">
        <v>29</v>
      </c>
      <c r="M13" s="61"/>
    </row>
    <row r="14" spans="2:23" x14ac:dyDescent="0.2">
      <c r="B14" s="14">
        <v>2</v>
      </c>
      <c r="C14" s="15" t="s">
        <v>49</v>
      </c>
      <c r="D14" s="15" t="s">
        <v>48</v>
      </c>
      <c r="E14" s="31">
        <v>45199</v>
      </c>
      <c r="F14" s="31">
        <f t="shared" ref="F14:F32" si="0">+E14+30</f>
        <v>45229</v>
      </c>
      <c r="G14" s="84">
        <v>40190096700.725395</v>
      </c>
      <c r="H14" s="88"/>
      <c r="I14" s="36">
        <f t="shared" ref="I14:I31" si="1">+G14/$D$7</f>
        <v>5513173.379999999</v>
      </c>
      <c r="J14" s="2" t="s">
        <v>28</v>
      </c>
      <c r="K14" s="2" t="s">
        <v>29</v>
      </c>
    </row>
    <row r="15" spans="2:23" x14ac:dyDescent="0.2">
      <c r="B15" s="14">
        <v>3</v>
      </c>
      <c r="C15" s="15" t="s">
        <v>50</v>
      </c>
      <c r="D15" s="15" t="s">
        <v>48</v>
      </c>
      <c r="E15" s="31">
        <v>45199</v>
      </c>
      <c r="F15" s="31">
        <f t="shared" si="0"/>
        <v>45229</v>
      </c>
      <c r="G15" s="84">
        <v>6841644107.5665998</v>
      </c>
      <c r="H15" s="88"/>
      <c r="I15" s="36">
        <f t="shared" si="1"/>
        <v>938519.02</v>
      </c>
      <c r="J15" s="2" t="s">
        <v>28</v>
      </c>
      <c r="K15" s="2" t="s">
        <v>29</v>
      </c>
    </row>
    <row r="16" spans="2:23" x14ac:dyDescent="0.2">
      <c r="B16" s="14">
        <v>4</v>
      </c>
      <c r="C16" s="15" t="s">
        <v>51</v>
      </c>
      <c r="D16" s="15" t="s">
        <v>48</v>
      </c>
      <c r="E16" s="31">
        <v>45199</v>
      </c>
      <c r="F16" s="31">
        <f t="shared" si="0"/>
        <v>45229</v>
      </c>
      <c r="G16" s="84">
        <v>4139508679.1963997</v>
      </c>
      <c r="H16" s="88"/>
      <c r="I16" s="36">
        <f t="shared" si="1"/>
        <v>567847.07999999996</v>
      </c>
      <c r="J16" s="2" t="s">
        <v>28</v>
      </c>
      <c r="K16" s="2" t="s">
        <v>29</v>
      </c>
    </row>
    <row r="17" spans="2:14" x14ac:dyDescent="0.2">
      <c r="B17" s="14">
        <v>5</v>
      </c>
      <c r="C17" s="15" t="s">
        <v>52</v>
      </c>
      <c r="D17" s="15" t="s">
        <v>48</v>
      </c>
      <c r="E17" s="31">
        <v>45199</v>
      </c>
      <c r="F17" s="31">
        <f t="shared" si="0"/>
        <v>45229</v>
      </c>
      <c r="G17" s="84">
        <v>2186949000</v>
      </c>
      <c r="H17" s="88"/>
      <c r="I17" s="36">
        <f t="shared" si="1"/>
        <v>300000</v>
      </c>
      <c r="J17" s="2" t="s">
        <v>28</v>
      </c>
      <c r="K17" s="2" t="s">
        <v>29</v>
      </c>
    </row>
    <row r="18" spans="2:14" x14ac:dyDescent="0.2">
      <c r="B18" s="14">
        <v>6</v>
      </c>
      <c r="C18" s="15" t="s">
        <v>53</v>
      </c>
      <c r="D18" s="15" t="s">
        <v>48</v>
      </c>
      <c r="E18" s="31">
        <v>45199</v>
      </c>
      <c r="F18" s="31">
        <f t="shared" si="0"/>
        <v>45229</v>
      </c>
      <c r="G18" s="84">
        <v>1742066056.6413002</v>
      </c>
      <c r="H18" s="88"/>
      <c r="I18" s="36">
        <f t="shared" si="1"/>
        <v>238972.11000000004</v>
      </c>
      <c r="J18" s="2" t="s">
        <v>28</v>
      </c>
      <c r="K18" s="2" t="s">
        <v>29</v>
      </c>
    </row>
    <row r="19" spans="2:14" x14ac:dyDescent="0.2">
      <c r="B19" s="14">
        <v>7</v>
      </c>
      <c r="C19" s="15" t="s">
        <v>54</v>
      </c>
      <c r="D19" s="15" t="s">
        <v>48</v>
      </c>
      <c r="E19" s="31">
        <v>45199</v>
      </c>
      <c r="F19" s="31">
        <f t="shared" si="0"/>
        <v>45229</v>
      </c>
      <c r="G19" s="84">
        <v>1668541633.1425998</v>
      </c>
      <c r="H19" s="88"/>
      <c r="I19" s="36">
        <f t="shared" si="1"/>
        <v>228886.21999999997</v>
      </c>
      <c r="J19" s="2" t="s">
        <v>28</v>
      </c>
      <c r="K19" s="2" t="s">
        <v>29</v>
      </c>
    </row>
    <row r="20" spans="2:14" x14ac:dyDescent="0.2">
      <c r="B20" s="14">
        <v>8</v>
      </c>
      <c r="C20" s="15" t="s">
        <v>55</v>
      </c>
      <c r="D20" s="15" t="s">
        <v>48</v>
      </c>
      <c r="E20" s="31">
        <v>45199</v>
      </c>
      <c r="F20" s="31">
        <f t="shared" si="0"/>
        <v>45229</v>
      </c>
      <c r="G20" s="84">
        <v>1385619102.7412002</v>
      </c>
      <c r="H20" s="88"/>
      <c r="I20" s="36">
        <f t="shared" si="1"/>
        <v>190075.64000000004</v>
      </c>
      <c r="J20" s="2" t="s">
        <v>28</v>
      </c>
      <c r="K20" s="2" t="s">
        <v>29</v>
      </c>
    </row>
    <row r="21" spans="2:14" x14ac:dyDescent="0.2">
      <c r="B21" s="14">
        <v>9</v>
      </c>
      <c r="C21" s="15" t="s">
        <v>56</v>
      </c>
      <c r="D21" s="15" t="s">
        <v>48</v>
      </c>
      <c r="E21" s="31">
        <v>45199</v>
      </c>
      <c r="F21" s="31">
        <f t="shared" si="0"/>
        <v>45229</v>
      </c>
      <c r="G21" s="84">
        <v>1323805645.3408999</v>
      </c>
      <c r="H21" s="88"/>
      <c r="I21" s="36">
        <f t="shared" si="1"/>
        <v>181596.22999999998</v>
      </c>
      <c r="J21" s="2" t="s">
        <v>28</v>
      </c>
      <c r="K21" s="2" t="s">
        <v>29</v>
      </c>
    </row>
    <row r="22" spans="2:14" x14ac:dyDescent="0.2">
      <c r="B22" s="14">
        <v>10</v>
      </c>
      <c r="C22" s="15" t="s">
        <v>57</v>
      </c>
      <c r="D22" s="15" t="s">
        <v>48</v>
      </c>
      <c r="E22" s="31">
        <v>45199</v>
      </c>
      <c r="F22" s="31">
        <f t="shared" si="0"/>
        <v>45229</v>
      </c>
      <c r="G22" s="84">
        <v>1134449176.464</v>
      </c>
      <c r="H22" s="88"/>
      <c r="I22" s="36">
        <f t="shared" si="1"/>
        <v>155620.79999999999</v>
      </c>
      <c r="J22" s="2" t="s">
        <v>28</v>
      </c>
      <c r="K22" s="2" t="s">
        <v>29</v>
      </c>
      <c r="N22" s="34"/>
    </row>
    <row r="23" spans="2:14" x14ac:dyDescent="0.2">
      <c r="B23" s="14">
        <v>11</v>
      </c>
      <c r="C23" s="15" t="s">
        <v>58</v>
      </c>
      <c r="D23" s="15" t="s">
        <v>48</v>
      </c>
      <c r="E23" s="31">
        <v>45199</v>
      </c>
      <c r="F23" s="31">
        <f t="shared" si="0"/>
        <v>45229</v>
      </c>
      <c r="G23" s="84">
        <v>1079827938.24</v>
      </c>
      <c r="H23" s="88"/>
      <c r="I23" s="36">
        <f t="shared" si="1"/>
        <v>148128</v>
      </c>
      <c r="J23" s="2" t="s">
        <v>28</v>
      </c>
      <c r="K23" s="2" t="s">
        <v>29</v>
      </c>
    </row>
    <row r="24" spans="2:14" x14ac:dyDescent="0.2">
      <c r="B24" s="14">
        <v>12</v>
      </c>
      <c r="C24" s="15" t="s">
        <v>59</v>
      </c>
      <c r="D24" s="15" t="s">
        <v>48</v>
      </c>
      <c r="E24" s="31">
        <v>45199</v>
      </c>
      <c r="F24" s="31">
        <f t="shared" si="0"/>
        <v>45229</v>
      </c>
      <c r="G24" s="84">
        <v>830949302.2759999</v>
      </c>
      <c r="H24" s="88"/>
      <c r="I24" s="36">
        <f t="shared" si="1"/>
        <v>113987.4732711188</v>
      </c>
      <c r="J24" s="2" t="s">
        <v>28</v>
      </c>
      <c r="K24" s="2" t="s">
        <v>29</v>
      </c>
    </row>
    <row r="25" spans="2:14" x14ac:dyDescent="0.2">
      <c r="B25" s="14">
        <v>13</v>
      </c>
      <c r="C25" s="15" t="s">
        <v>60</v>
      </c>
      <c r="D25" s="15" t="s">
        <v>48</v>
      </c>
      <c r="E25" s="31">
        <v>45199</v>
      </c>
      <c r="F25" s="31">
        <f t="shared" si="0"/>
        <v>45229</v>
      </c>
      <c r="G25" s="84">
        <v>466624423.94389999</v>
      </c>
      <c r="H25" s="88"/>
      <c r="I25" s="36">
        <f t="shared" si="1"/>
        <v>64010.33</v>
      </c>
      <c r="J25" s="2" t="s">
        <v>28</v>
      </c>
      <c r="K25" s="2" t="s">
        <v>29</v>
      </c>
    </row>
    <row r="26" spans="2:14" x14ac:dyDescent="0.2">
      <c r="B26" s="14">
        <v>14</v>
      </c>
      <c r="C26" s="15" t="s">
        <v>61</v>
      </c>
      <c r="D26" s="15" t="s">
        <v>48</v>
      </c>
      <c r="E26" s="31">
        <v>45199</v>
      </c>
      <c r="F26" s="31">
        <f t="shared" si="0"/>
        <v>45229</v>
      </c>
      <c r="G26" s="84">
        <v>346258906.18700004</v>
      </c>
      <c r="H26" s="88"/>
      <c r="I26" s="36">
        <f t="shared" si="1"/>
        <v>47498.900000000009</v>
      </c>
      <c r="J26" s="2" t="s">
        <v>28</v>
      </c>
      <c r="K26" s="2" t="s">
        <v>29</v>
      </c>
    </row>
    <row r="27" spans="2:14" x14ac:dyDescent="0.2">
      <c r="B27" s="14">
        <v>15</v>
      </c>
      <c r="C27" s="15" t="s">
        <v>62</v>
      </c>
      <c r="D27" s="15" t="s">
        <v>48</v>
      </c>
      <c r="E27" s="31">
        <v>45199</v>
      </c>
      <c r="F27" s="31">
        <f t="shared" si="0"/>
        <v>45229</v>
      </c>
      <c r="G27" s="84">
        <v>336129906.09689993</v>
      </c>
      <c r="H27" s="88"/>
      <c r="I27" s="36">
        <f t="shared" si="1"/>
        <v>46109.429999999993</v>
      </c>
      <c r="J27" s="2" t="s">
        <v>28</v>
      </c>
      <c r="K27" s="2" t="s">
        <v>29</v>
      </c>
    </row>
    <row r="28" spans="2:14" x14ac:dyDescent="0.2">
      <c r="B28" s="14">
        <v>16</v>
      </c>
      <c r="C28" s="15" t="s">
        <v>63</v>
      </c>
      <c r="D28" s="15" t="s">
        <v>48</v>
      </c>
      <c r="E28" s="31">
        <v>45199</v>
      </c>
      <c r="F28" s="31">
        <f t="shared" si="0"/>
        <v>45229</v>
      </c>
      <c r="G28" s="84">
        <v>224097393.01299998</v>
      </c>
      <c r="H28" s="88"/>
      <c r="I28" s="36">
        <f t="shared" si="1"/>
        <v>30741.1</v>
      </c>
      <c r="J28" s="2" t="s">
        <v>28</v>
      </c>
      <c r="K28" s="2" t="s">
        <v>29</v>
      </c>
    </row>
    <row r="29" spans="2:14" x14ac:dyDescent="0.2">
      <c r="B29" s="14">
        <v>17</v>
      </c>
      <c r="C29" s="15" t="s">
        <v>64</v>
      </c>
      <c r="D29" s="15" t="s">
        <v>48</v>
      </c>
      <c r="E29" s="31">
        <v>45199</v>
      </c>
      <c r="F29" s="31">
        <f t="shared" si="0"/>
        <v>45229</v>
      </c>
      <c r="G29" s="84">
        <v>162092723.37180001</v>
      </c>
      <c r="H29" s="88"/>
      <c r="I29" s="36">
        <f t="shared" si="1"/>
        <v>22235.460000000003</v>
      </c>
      <c r="J29" s="2" t="s">
        <v>28</v>
      </c>
      <c r="K29" s="2" t="s">
        <v>29</v>
      </c>
    </row>
    <row r="30" spans="2:14" x14ac:dyDescent="0.2">
      <c r="B30" s="14">
        <v>18</v>
      </c>
      <c r="C30" s="15" t="s">
        <v>65</v>
      </c>
      <c r="D30" s="15" t="s">
        <v>48</v>
      </c>
      <c r="E30" s="31">
        <v>45199</v>
      </c>
      <c r="F30" s="31">
        <f t="shared" ref="F30" si="2">+E30+30</f>
        <v>45229</v>
      </c>
      <c r="G30" s="84">
        <v>90312391.700599998</v>
      </c>
      <c r="H30" s="88"/>
      <c r="I30" s="36">
        <f t="shared" ref="I30" si="3">+G30/$D$7</f>
        <v>12388.82</v>
      </c>
      <c r="J30" s="2" t="s">
        <v>28</v>
      </c>
      <c r="K30" s="2" t="s">
        <v>29</v>
      </c>
      <c r="L30" s="61"/>
      <c r="N30" s="34"/>
    </row>
    <row r="31" spans="2:14" x14ac:dyDescent="0.2">
      <c r="B31" s="14">
        <v>18</v>
      </c>
      <c r="C31" s="15" t="s">
        <v>66</v>
      </c>
      <c r="D31" s="15" t="s">
        <v>48</v>
      </c>
      <c r="E31" s="31">
        <v>45199</v>
      </c>
      <c r="F31" s="31">
        <f t="shared" si="0"/>
        <v>45229</v>
      </c>
      <c r="G31" s="84">
        <v>616052167.86569202</v>
      </c>
      <c r="H31" s="88"/>
      <c r="I31" s="36">
        <f t="shared" si="1"/>
        <v>84508.440919156143</v>
      </c>
      <c r="J31" s="2" t="s">
        <v>28</v>
      </c>
      <c r="K31" s="2" t="s">
        <v>29</v>
      </c>
      <c r="L31" s="61"/>
      <c r="N31" s="34"/>
    </row>
    <row r="32" spans="2:14" x14ac:dyDescent="0.2">
      <c r="B32" s="14">
        <v>19</v>
      </c>
      <c r="C32" s="15" t="s">
        <v>67</v>
      </c>
      <c r="D32" s="15" t="s">
        <v>68</v>
      </c>
      <c r="E32" s="31">
        <v>45199</v>
      </c>
      <c r="F32" s="31">
        <f t="shared" si="0"/>
        <v>45229</v>
      </c>
      <c r="G32" s="84">
        <v>3965516862.890017</v>
      </c>
      <c r="H32" s="88">
        <f>+G32</f>
        <v>3965516862.890017</v>
      </c>
      <c r="I32" s="36"/>
      <c r="J32" s="2" t="s">
        <v>28</v>
      </c>
      <c r="K32" s="2" t="s">
        <v>29</v>
      </c>
    </row>
    <row r="33" spans="2:23" hidden="1" x14ac:dyDescent="0.2">
      <c r="B33" s="14">
        <v>20</v>
      </c>
      <c r="E33" s="31">
        <v>44829</v>
      </c>
      <c r="F33" s="31">
        <v>44859</v>
      </c>
      <c r="G33" s="84">
        <f t="shared" ref="G33" si="4">+H33+I33*$D$7</f>
        <v>0</v>
      </c>
      <c r="H33" s="88"/>
      <c r="I33" s="36"/>
      <c r="J33" s="2" t="s">
        <v>28</v>
      </c>
      <c r="K33" s="2" t="s">
        <v>29</v>
      </c>
    </row>
    <row r="34" spans="2:23" ht="3" customHeight="1" thickBot="1" x14ac:dyDescent="0.25">
      <c r="B34" s="17"/>
      <c r="C34" s="18"/>
      <c r="D34" s="18"/>
      <c r="E34" s="19"/>
      <c r="F34" s="18"/>
      <c r="G34" s="85"/>
      <c r="H34" s="89"/>
      <c r="I34" s="91"/>
      <c r="J34" s="17"/>
      <c r="K34" s="17"/>
    </row>
    <row r="35" spans="2:23" ht="13.5" thickBot="1" x14ac:dyDescent="0.25">
      <c r="F35" s="24" t="s">
        <v>38</v>
      </c>
      <c r="G35" s="87">
        <f>+SUM(G13:G34)</f>
        <v>122735312732.82643</v>
      </c>
      <c r="H35" s="90">
        <f>+SUM(H13:H34)</f>
        <v>3965516862.890017</v>
      </c>
      <c r="I35" s="92">
        <f>+SUM(I13:I34)</f>
        <v>16292533.004190283</v>
      </c>
      <c r="N35" s="34"/>
    </row>
    <row r="36" spans="2:23" customFormat="1" ht="13.5" thickTop="1" x14ac:dyDescent="0.2">
      <c r="B36" s="6"/>
      <c r="C36" s="10"/>
      <c r="D36" s="10"/>
      <c r="E36" s="69"/>
      <c r="F36" s="3"/>
      <c r="G36" s="41"/>
      <c r="H36" s="72"/>
      <c r="I36" s="5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x14ac:dyDescent="0.2">
      <c r="E37" s="70"/>
      <c r="G37" s="62"/>
      <c r="H37" s="73"/>
      <c r="I37" s="34"/>
    </row>
    <row r="38" spans="2:23" ht="18" x14ac:dyDescent="0.25">
      <c r="B38" s="12" t="s">
        <v>39</v>
      </c>
      <c r="E38" s="71"/>
      <c r="G38" s="16"/>
      <c r="H38" s="74"/>
      <c r="I38" s="34"/>
      <c r="J38" s="46"/>
      <c r="K38" s="47"/>
    </row>
    <row r="39" spans="2:23" x14ac:dyDescent="0.2">
      <c r="G39" s="16"/>
      <c r="H39" s="73"/>
    </row>
    <row r="40" spans="2:23" ht="12.75" customHeight="1" x14ac:dyDescent="0.2">
      <c r="B40" s="103" t="s">
        <v>15</v>
      </c>
      <c r="C40" s="100" t="s">
        <v>45</v>
      </c>
      <c r="D40" s="100" t="s">
        <v>17</v>
      </c>
      <c r="E40" s="100" t="s">
        <v>46</v>
      </c>
      <c r="F40" s="100" t="s">
        <v>19</v>
      </c>
      <c r="G40" s="13" t="s">
        <v>20</v>
      </c>
      <c r="H40" s="102" t="s">
        <v>20</v>
      </c>
      <c r="I40" s="102"/>
      <c r="J40" s="100" t="s">
        <v>21</v>
      </c>
      <c r="K40" s="100" t="s">
        <v>22</v>
      </c>
    </row>
    <row r="41" spans="2:23" ht="13.5" thickBot="1" x14ac:dyDescent="0.25">
      <c r="B41" s="104"/>
      <c r="C41" s="101"/>
      <c r="D41" s="101"/>
      <c r="E41" s="101"/>
      <c r="F41" s="101"/>
      <c r="G41" s="93" t="s">
        <v>23</v>
      </c>
      <c r="H41" s="94" t="s">
        <v>24</v>
      </c>
      <c r="I41" s="94" t="s">
        <v>25</v>
      </c>
      <c r="J41" s="101"/>
      <c r="K41" s="101"/>
    </row>
    <row r="42" spans="2:23" x14ac:dyDescent="0.2">
      <c r="B42" s="14">
        <v>1</v>
      </c>
      <c r="G42" s="16">
        <f>+H42+I42*$D$7</f>
        <v>0</v>
      </c>
    </row>
    <row r="43" spans="2:23" x14ac:dyDescent="0.2">
      <c r="B43" s="14">
        <v>2</v>
      </c>
      <c r="G43" s="16">
        <f>+H43+I43*$D$7</f>
        <v>0</v>
      </c>
    </row>
    <row r="44" spans="2:23" ht="15" hidden="1" x14ac:dyDescent="0.2">
      <c r="B44" s="32" t="s">
        <v>69</v>
      </c>
      <c r="G44" s="16">
        <f>+H44+I44*$D$7</f>
        <v>0</v>
      </c>
    </row>
    <row r="45" spans="2:23" ht="3" customHeight="1" thickBot="1" x14ac:dyDescent="0.25">
      <c r="B45" s="17"/>
      <c r="C45" s="18"/>
      <c r="D45" s="18"/>
      <c r="E45" s="19"/>
      <c r="F45" s="19"/>
      <c r="G45" s="20"/>
      <c r="H45" s="19"/>
      <c r="I45" s="17"/>
      <c r="J45" s="17"/>
      <c r="K45" s="17"/>
    </row>
    <row r="46" spans="2:23" ht="13.5" thickBot="1" x14ac:dyDescent="0.25">
      <c r="F46" s="24" t="s">
        <v>38</v>
      </c>
      <c r="G46" s="25">
        <f>+SUM(G42:G45)</f>
        <v>0</v>
      </c>
      <c r="H46" s="75">
        <f>+SUM(H42:H45)</f>
        <v>0</v>
      </c>
      <c r="I46" s="25">
        <f>+SUM(I42:I45)</f>
        <v>0</v>
      </c>
    </row>
    <row r="47" spans="2:23" ht="13.5" thickTop="1" x14ac:dyDescent="0.2">
      <c r="G47" s="16"/>
    </row>
    <row r="48" spans="2:23" x14ac:dyDescent="0.2">
      <c r="G48" s="16"/>
    </row>
    <row r="49" spans="7:10" x14ac:dyDescent="0.2">
      <c r="G49" s="16"/>
    </row>
    <row r="50" spans="7:10" x14ac:dyDescent="0.2">
      <c r="G50" s="16"/>
    </row>
    <row r="51" spans="7:10" x14ac:dyDescent="0.2">
      <c r="G51" s="16"/>
      <c r="I51" s="98"/>
      <c r="J51" s="98"/>
    </row>
    <row r="52" spans="7:10" x14ac:dyDescent="0.2">
      <c r="G52" s="16"/>
      <c r="I52" s="99"/>
      <c r="J52" s="99"/>
    </row>
    <row r="53" spans="7:10" x14ac:dyDescent="0.2">
      <c r="G53" s="16"/>
    </row>
    <row r="54" spans="7:10" x14ac:dyDescent="0.2">
      <c r="G54" s="16"/>
    </row>
    <row r="55" spans="7:10" x14ac:dyDescent="0.2">
      <c r="G55" s="16"/>
    </row>
    <row r="56" spans="7:10" x14ac:dyDescent="0.2">
      <c r="G56" s="16"/>
    </row>
    <row r="57" spans="7:10" x14ac:dyDescent="0.2">
      <c r="G57" s="16"/>
    </row>
    <row r="58" spans="7:10" x14ac:dyDescent="0.2">
      <c r="G58" s="16"/>
    </row>
    <row r="59" spans="7:10" x14ac:dyDescent="0.2">
      <c r="G59" s="16"/>
    </row>
    <row r="60" spans="7:10" x14ac:dyDescent="0.2">
      <c r="G60" s="16"/>
    </row>
    <row r="61" spans="7:10" x14ac:dyDescent="0.2">
      <c r="G61" s="16"/>
    </row>
    <row r="62" spans="7:10" x14ac:dyDescent="0.2">
      <c r="G62" s="16"/>
    </row>
    <row r="63" spans="7:10" x14ac:dyDescent="0.2">
      <c r="G63" s="16"/>
    </row>
    <row r="64" spans="7:10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</sheetData>
  <mergeCells count="18">
    <mergeCell ref="I51:J51"/>
    <mergeCell ref="I52:J52"/>
    <mergeCell ref="B40:B41"/>
    <mergeCell ref="C40:C41"/>
    <mergeCell ref="E40:E41"/>
    <mergeCell ref="D11:D12"/>
    <mergeCell ref="D40:D41"/>
    <mergeCell ref="B11:B12"/>
    <mergeCell ref="C11:C12"/>
    <mergeCell ref="E11:E12"/>
    <mergeCell ref="K11:K12"/>
    <mergeCell ref="K40:K41"/>
    <mergeCell ref="F40:F41"/>
    <mergeCell ref="H40:I40"/>
    <mergeCell ref="J40:J41"/>
    <mergeCell ref="J11:J12"/>
    <mergeCell ref="H11:I11"/>
    <mergeCell ref="F11:F12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5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3"/>
  <sheetViews>
    <sheetView showGridLines="0" zoomScale="95" zoomScaleNormal="95" workbookViewId="0">
      <selection activeCell="B1" sqref="B1"/>
    </sheetView>
  </sheetViews>
  <sheetFormatPr baseColWidth="10" defaultColWidth="9.140625" defaultRowHeight="12.75" x14ac:dyDescent="0.2"/>
  <cols>
    <col min="1" max="1" width="2.140625" style="2" customWidth="1"/>
    <col min="2" max="2" width="5.7109375" style="2" customWidth="1"/>
    <col min="3" max="3" width="43.5703125" style="15" customWidth="1"/>
    <col min="4" max="4" width="17.140625" style="2" customWidth="1"/>
    <col min="5" max="5" width="12.7109375" style="2" customWidth="1"/>
    <col min="6" max="6" width="12.7109375" style="14" customWidth="1"/>
    <col min="7" max="7" width="15.42578125" style="21" bestFit="1" customWidth="1"/>
    <col min="8" max="8" width="14.42578125" style="2" bestFit="1" customWidth="1"/>
    <col min="9" max="9" width="13.7109375" style="2" customWidth="1"/>
    <col min="10" max="10" width="17.5703125" style="2" bestFit="1" customWidth="1"/>
    <col min="11" max="11" width="12.7109375" style="2" customWidth="1"/>
    <col min="12" max="12" width="9.140625" style="2"/>
    <col min="13" max="13" width="20.42578125" style="2" customWidth="1"/>
    <col min="14" max="14" width="15.42578125" style="2" bestFit="1" customWidth="1"/>
    <col min="15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56" t="str">
        <f>+Índice!B11&amp;Índice!C11</f>
        <v>3. Otras Deudas según Informe del Síndico</v>
      </c>
      <c r="C4" s="2"/>
      <c r="F4" s="2"/>
      <c r="G4" s="35"/>
      <c r="H4" s="34"/>
      <c r="I4" s="42"/>
    </row>
    <row r="5" spans="2:23" customFormat="1" x14ac:dyDescent="0.2">
      <c r="C5" s="3"/>
      <c r="D5" s="3"/>
      <c r="E5" s="3"/>
      <c r="F5" s="3"/>
      <c r="G5" s="41"/>
      <c r="H5" s="45"/>
      <c r="I5" s="3"/>
      <c r="J5" s="38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v>45199</v>
      </c>
      <c r="E6" s="7"/>
      <c r="F6" s="3"/>
      <c r="G6" s="3"/>
      <c r="H6" s="3"/>
      <c r="I6" s="3"/>
      <c r="J6" s="38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63">
        <f>+Índice!D7</f>
        <v>7289.83</v>
      </c>
      <c r="E7" s="8"/>
      <c r="F7" s="3"/>
      <c r="G7" s="49"/>
      <c r="H7" s="48"/>
      <c r="I7" s="3"/>
      <c r="J7" s="38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50"/>
      <c r="H8" s="4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1"/>
      <c r="E9" s="11"/>
      <c r="F9" s="3"/>
      <c r="G9" s="41"/>
      <c r="H9" s="48"/>
      <c r="I9" s="49"/>
      <c r="J9" s="4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103" t="s">
        <v>15</v>
      </c>
      <c r="C11" s="100" t="s">
        <v>70</v>
      </c>
      <c r="D11" s="100" t="s">
        <v>17</v>
      </c>
      <c r="E11" s="100" t="s">
        <v>46</v>
      </c>
      <c r="F11" s="100" t="s">
        <v>19</v>
      </c>
      <c r="G11" s="13" t="s">
        <v>20</v>
      </c>
      <c r="H11" s="102" t="s">
        <v>20</v>
      </c>
      <c r="I11" s="102"/>
      <c r="J11" s="100" t="s">
        <v>21</v>
      </c>
      <c r="K11" s="100" t="s">
        <v>22</v>
      </c>
    </row>
    <row r="12" spans="2:23" ht="13.5" thickBot="1" x14ac:dyDescent="0.25">
      <c r="B12" s="104"/>
      <c r="C12" s="101"/>
      <c r="D12" s="101"/>
      <c r="E12" s="101"/>
      <c r="F12" s="101"/>
      <c r="G12" s="93" t="s">
        <v>23</v>
      </c>
      <c r="H12" s="94" t="s">
        <v>24</v>
      </c>
      <c r="I12" s="94" t="s">
        <v>25</v>
      </c>
      <c r="J12" s="101"/>
      <c r="K12" s="101"/>
    </row>
    <row r="13" spans="2:23" x14ac:dyDescent="0.2">
      <c r="B13" s="14">
        <v>1</v>
      </c>
      <c r="C13" s="15" t="s">
        <v>71</v>
      </c>
      <c r="D13" s="15" t="s">
        <v>68</v>
      </c>
      <c r="E13" s="30">
        <v>45199</v>
      </c>
      <c r="F13" s="31">
        <v>45206</v>
      </c>
      <c r="G13" s="23">
        <v>371408910.00000072</v>
      </c>
      <c r="H13" s="23">
        <f>+G13</f>
        <v>371408910.00000072</v>
      </c>
      <c r="K13" s="2" t="s">
        <v>29</v>
      </c>
      <c r="N13" s="42"/>
    </row>
    <row r="14" spans="2:23" x14ac:dyDescent="0.2">
      <c r="B14" s="14">
        <v>2</v>
      </c>
      <c r="C14" s="15" t="s">
        <v>72</v>
      </c>
      <c r="D14" s="15" t="s">
        <v>68</v>
      </c>
      <c r="E14" s="30">
        <v>45199</v>
      </c>
      <c r="F14" s="31">
        <v>45209</v>
      </c>
      <c r="G14" s="16">
        <v>1944335037.0800159</v>
      </c>
      <c r="H14" s="16">
        <f>+G14</f>
        <v>1944335037.0800159</v>
      </c>
      <c r="K14" s="2" t="s">
        <v>29</v>
      </c>
      <c r="M14" s="35"/>
      <c r="N14" s="42"/>
    </row>
    <row r="15" spans="2:23" x14ac:dyDescent="0.2">
      <c r="B15" s="14">
        <v>3</v>
      </c>
      <c r="C15" s="15" t="s">
        <v>73</v>
      </c>
      <c r="D15" s="2" t="s">
        <v>74</v>
      </c>
      <c r="E15" s="30">
        <v>45199</v>
      </c>
      <c r="F15" s="31">
        <v>45230</v>
      </c>
      <c r="G15" s="16">
        <v>10981354195.72999</v>
      </c>
      <c r="H15" s="35"/>
      <c r="I15" s="36">
        <f>+G15/D7</f>
        <v>1506393.7287604774</v>
      </c>
      <c r="K15" s="2" t="s">
        <v>29</v>
      </c>
      <c r="L15" s="47"/>
      <c r="M15" s="55"/>
      <c r="N15" s="42"/>
    </row>
    <row r="16" spans="2:23" x14ac:dyDescent="0.2">
      <c r="B16" s="14">
        <v>4</v>
      </c>
      <c r="C16" s="15" t="s">
        <v>75</v>
      </c>
      <c r="E16" s="30">
        <v>45199</v>
      </c>
      <c r="F16" s="31">
        <v>45230</v>
      </c>
      <c r="G16" s="16">
        <v>2428446164</v>
      </c>
      <c r="H16" s="35">
        <f>+G16</f>
        <v>2428446164</v>
      </c>
      <c r="I16" s="36"/>
      <c r="K16" s="2" t="s">
        <v>29</v>
      </c>
      <c r="L16" s="47"/>
      <c r="M16" s="55"/>
      <c r="N16" s="42"/>
    </row>
    <row r="17" spans="2:23" ht="3.75" customHeight="1" thickBot="1" x14ac:dyDescent="0.25">
      <c r="B17" s="17"/>
      <c r="C17" s="18"/>
      <c r="D17" s="17"/>
      <c r="E17" s="17"/>
      <c r="F17" s="19"/>
      <c r="G17" s="20"/>
      <c r="H17" s="40"/>
      <c r="I17" s="17"/>
      <c r="J17" s="17"/>
      <c r="K17" s="17"/>
    </row>
    <row r="18" spans="2:23" ht="13.5" thickBot="1" x14ac:dyDescent="0.25">
      <c r="F18" s="24" t="s">
        <v>38</v>
      </c>
      <c r="G18" s="25">
        <f>+SUM(G13:G17)</f>
        <v>15725544306.810007</v>
      </c>
      <c r="H18" s="39">
        <f>+SUM(H13:H17)</f>
        <v>4744190111.0800171</v>
      </c>
      <c r="I18" s="37">
        <f>+SUM(I13:I17)</f>
        <v>1506393.7287604774</v>
      </c>
      <c r="M18" s="34"/>
    </row>
    <row r="19" spans="2:23" customFormat="1" ht="13.5" thickTop="1" x14ac:dyDescent="0.2">
      <c r="B19" s="6"/>
      <c r="C19" s="10"/>
      <c r="D19" s="11"/>
      <c r="E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x14ac:dyDescent="0.2">
      <c r="G20" s="16"/>
    </row>
    <row r="21" spans="2:23" ht="18" x14ac:dyDescent="0.25">
      <c r="B21" s="12" t="s">
        <v>39</v>
      </c>
      <c r="G21" s="16"/>
    </row>
    <row r="22" spans="2:23" x14ac:dyDescent="0.2">
      <c r="G22" s="16"/>
    </row>
    <row r="23" spans="2:23" ht="12.75" customHeight="1" x14ac:dyDescent="0.2">
      <c r="B23" s="103" t="s">
        <v>15</v>
      </c>
      <c r="C23" s="100" t="s">
        <v>70</v>
      </c>
      <c r="D23" s="100" t="s">
        <v>17</v>
      </c>
      <c r="E23" s="100" t="s">
        <v>46</v>
      </c>
      <c r="F23" s="100" t="s">
        <v>19</v>
      </c>
      <c r="G23" s="13" t="s">
        <v>20</v>
      </c>
      <c r="H23" s="102" t="s">
        <v>20</v>
      </c>
      <c r="I23" s="102"/>
      <c r="J23" s="100" t="s">
        <v>21</v>
      </c>
      <c r="K23" s="100" t="s">
        <v>22</v>
      </c>
    </row>
    <row r="24" spans="2:23" ht="13.5" thickBot="1" x14ac:dyDescent="0.25">
      <c r="B24" s="104"/>
      <c r="C24" s="101"/>
      <c r="D24" s="101"/>
      <c r="E24" s="101"/>
      <c r="F24" s="101"/>
      <c r="G24" s="93" t="s">
        <v>23</v>
      </c>
      <c r="H24" s="94" t="s">
        <v>24</v>
      </c>
      <c r="I24" s="94" t="s">
        <v>25</v>
      </c>
      <c r="J24" s="101"/>
      <c r="K24" s="101"/>
    </row>
    <row r="25" spans="2:23" x14ac:dyDescent="0.2">
      <c r="B25" s="14">
        <v>1</v>
      </c>
      <c r="G25" s="23">
        <f>+H25+I25*$D$7</f>
        <v>0</v>
      </c>
    </row>
    <row r="26" spans="2:23" x14ac:dyDescent="0.2">
      <c r="B26" s="14">
        <v>2</v>
      </c>
      <c r="G26" s="16">
        <f>+H26+I26*$D$7</f>
        <v>0</v>
      </c>
    </row>
    <row r="27" spans="2:23" ht="15" x14ac:dyDescent="0.2">
      <c r="B27" s="32" t="s">
        <v>69</v>
      </c>
      <c r="G27" s="16">
        <f>+H27+I27*$D$7</f>
        <v>0</v>
      </c>
    </row>
    <row r="28" spans="2:23" ht="3" customHeight="1" thickBot="1" x14ac:dyDescent="0.25">
      <c r="B28" s="17"/>
      <c r="C28" s="18"/>
      <c r="D28" s="17"/>
      <c r="E28" s="17"/>
      <c r="F28" s="19"/>
      <c r="G28" s="20"/>
      <c r="H28" s="17"/>
      <c r="I28" s="17"/>
      <c r="J28" s="17"/>
      <c r="K28" s="17"/>
    </row>
    <row r="29" spans="2:23" ht="13.5" thickBot="1" x14ac:dyDescent="0.25">
      <c r="F29" s="24" t="s">
        <v>38</v>
      </c>
      <c r="G29" s="25">
        <f>+SUM(G25:G28)</f>
        <v>0</v>
      </c>
      <c r="H29" s="25">
        <f>+SUM(H25:H28)</f>
        <v>0</v>
      </c>
      <c r="I29" s="25">
        <f>+SUM(I25:I28)</f>
        <v>0</v>
      </c>
    </row>
    <row r="30" spans="2:23" ht="13.5" thickTop="1" x14ac:dyDescent="0.2">
      <c r="G30" s="16"/>
    </row>
    <row r="31" spans="2:23" x14ac:dyDescent="0.2">
      <c r="G31" s="16"/>
    </row>
    <row r="32" spans="2:23" x14ac:dyDescent="0.2">
      <c r="G32" s="16"/>
    </row>
    <row r="33" spans="7:10" x14ac:dyDescent="0.2">
      <c r="G33" s="16"/>
    </row>
    <row r="34" spans="7:10" x14ac:dyDescent="0.2">
      <c r="G34" s="16"/>
    </row>
    <row r="35" spans="7:10" x14ac:dyDescent="0.2">
      <c r="G35" s="16"/>
    </row>
    <row r="36" spans="7:10" x14ac:dyDescent="0.2">
      <c r="G36" s="16"/>
    </row>
    <row r="37" spans="7:10" x14ac:dyDescent="0.2">
      <c r="G37" s="16"/>
      <c r="I37" s="98"/>
      <c r="J37" s="98"/>
    </row>
    <row r="38" spans="7:10" x14ac:dyDescent="0.2">
      <c r="G38" s="16"/>
      <c r="I38" s="99"/>
      <c r="J38" s="99"/>
    </row>
    <row r="39" spans="7:10" x14ac:dyDescent="0.2">
      <c r="G39" s="16"/>
    </row>
    <row r="40" spans="7:10" x14ac:dyDescent="0.2">
      <c r="G40" s="16"/>
    </row>
    <row r="41" spans="7:10" x14ac:dyDescent="0.2">
      <c r="G41" s="16"/>
    </row>
    <row r="42" spans="7:10" x14ac:dyDescent="0.2">
      <c r="G42" s="16"/>
    </row>
    <row r="43" spans="7:10" x14ac:dyDescent="0.2">
      <c r="G43" s="16"/>
    </row>
    <row r="44" spans="7:10" x14ac:dyDescent="0.2">
      <c r="G44" s="16"/>
    </row>
    <row r="45" spans="7:10" x14ac:dyDescent="0.2">
      <c r="G45" s="16"/>
    </row>
    <row r="46" spans="7:10" x14ac:dyDescent="0.2">
      <c r="G46" s="16"/>
    </row>
    <row r="47" spans="7:10" x14ac:dyDescent="0.2">
      <c r="G47" s="16"/>
    </row>
    <row r="48" spans="7:10" x14ac:dyDescent="0.2">
      <c r="G48" s="16"/>
    </row>
    <row r="49" spans="7:7" x14ac:dyDescent="0.2">
      <c r="G49" s="16"/>
    </row>
    <row r="50" spans="7:7" x14ac:dyDescent="0.2">
      <c r="G50" s="16"/>
    </row>
    <row r="51" spans="7:7" x14ac:dyDescent="0.2">
      <c r="G51" s="16"/>
    </row>
    <row r="52" spans="7:7" x14ac:dyDescent="0.2">
      <c r="G52" s="16"/>
    </row>
    <row r="53" spans="7:7" x14ac:dyDescent="0.2">
      <c r="G53" s="16"/>
    </row>
    <row r="54" spans="7:7" x14ac:dyDescent="0.2">
      <c r="G54" s="16"/>
    </row>
    <row r="55" spans="7:7" x14ac:dyDescent="0.2">
      <c r="G55" s="16"/>
    </row>
    <row r="56" spans="7:7" x14ac:dyDescent="0.2">
      <c r="G56" s="16"/>
    </row>
    <row r="57" spans="7:7" x14ac:dyDescent="0.2">
      <c r="G57" s="16"/>
    </row>
    <row r="58" spans="7:7" x14ac:dyDescent="0.2">
      <c r="G58" s="16"/>
    </row>
    <row r="59" spans="7:7" x14ac:dyDescent="0.2">
      <c r="G59" s="16"/>
    </row>
    <row r="60" spans="7:7" x14ac:dyDescent="0.2">
      <c r="G60" s="16"/>
    </row>
    <row r="61" spans="7:7" x14ac:dyDescent="0.2">
      <c r="G61" s="16"/>
    </row>
    <row r="62" spans="7:7" x14ac:dyDescent="0.2">
      <c r="G62" s="16"/>
    </row>
    <row r="63" spans="7:7" x14ac:dyDescent="0.2">
      <c r="G63" s="16"/>
    </row>
    <row r="64" spans="7:7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</sheetData>
  <mergeCells count="18">
    <mergeCell ref="B23:B24"/>
    <mergeCell ref="C23:C24"/>
    <mergeCell ref="B11:B12"/>
    <mergeCell ref="F11:F12"/>
    <mergeCell ref="C11:C12"/>
    <mergeCell ref="D11:D12"/>
    <mergeCell ref="E11:E12"/>
    <mergeCell ref="D23:D24"/>
    <mergeCell ref="E23:E24"/>
    <mergeCell ref="I37:J37"/>
    <mergeCell ref="I38:J38"/>
    <mergeCell ref="K11:K12"/>
    <mergeCell ref="K23:K24"/>
    <mergeCell ref="F23:F24"/>
    <mergeCell ref="H23:I23"/>
    <mergeCell ref="J23:J24"/>
    <mergeCell ref="J11:J12"/>
    <mergeCell ref="H11:I11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1eW8JPWkbJH3ekLFBdAHZ7tcOX8el7jDrHb39pOnaE4=</DigestValue>
    </Reference>
    <Reference Type="http://www.w3.org/2000/09/xmldsig#Object" URI="#idOfficeObject">
      <DigestMethod Algorithm="http://www.w3.org/2001/04/xmlenc#sha256"/>
      <DigestValue>+ZXQidx7yG0xi+fjP5dHNyzABpJ2Xch/PKsyRYAlfSQ=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EPwGGHWNcRPzUBiWu42IXaFK1TMBYIspoInzsfuTcZg=</DigestValue>
    </Reference>
    <Reference Type="http://www.w3.org/2000/09/xmldsig#Object" URI="#idValidSigLnImg">
      <DigestMethod Algorithm="http://www.w3.org/2001/04/xmlenc#sha256"/>
      <DigestValue>nvm0PvjY5JT4sQtZyau0O+8jDYPArn3AdJGKy1jhf6c=</DigestValue>
    </Reference>
    <Reference Type="http://www.w3.org/2000/09/xmldsig#Object" URI="#idInvalidSigLnImg">
      <DigestMethod Algorithm="http://www.w3.org/2001/04/xmlenc#sha256"/>
      <DigestValue>J8F5Yo+JpKgojPkxagV6rXjVUOxYGubuD18pan0llIM=</DigestValue>
    </Reference>
  </SignedInfo>
  <SignatureValue>W3faNqjz66WhhBPILeSkFvyq/vHHn3LNeMkrKLi3DKOKNfFPykGaLLslqi/TD+dJYCgO9iOBht+r
0FrWfEBr1lgIBLOHin1aiiar25l119rnf3lukEjIVH3wqWMFSuK+J5vjso33DF7NZgIt8yDY+bFa
F2yfEj/gZDJkfow4r8eyjAGmdJdMuaesIYIe0IVXl9847PQgt/21oG1K8AmFDmHuepENdIyYI0XZ
XBN4SFfU8+AZTx+FORiRB8rJca0AQQS/x+RBLLei3b/BN+XP9jMYyzjRJHHlZM9QlqXc3zazUXH9
ModQtYyxS3IdX7o1TJrMxN8rVVqfubm+2w0YWw==</SignatureValue>
  <KeyInfo>
    <X509Data>
      <X509Certificate>MIIIBTCCBe2gAwIBAgIIZ31sPXRkEr4wDQYJKoZIhvcNAQELBQAwWzEXMBUGA1UEBRMOUlVDIDgwMDUwMTcyLTExGjAYBgNVBAMTEUNBLURPQ1VNRU5UQSBTLkEuMRcwFQYDVQQKEw5ET0NVTUVOVEEgUy5BLjELMAkGA1UEBhMCUFkwHhcNMjExMTIzMTI1ODEwWhcNMjMxMTIzMTMwODEwWjCBoDELMAkGA1UEBhMCUFkxFzAVBgNVBAQMDlBFVEVSU0VOIFNFTVBFMREwDwYDVQQFEwhDSTE5MTU3ODEUMBIGA1UEKgwLSlVBTiBIQUFLT04xFzAVBgNVBAoMDlBFUlNPTkEgRklTSUNBMREwDwYDVQQLDAhGSVJNQSBGMjEjMCEGA1UEAwwaSlVBTiBIQUFLT04gUEVURVJTRU4gU0VNUEUwggEiMA0GCSqGSIb3DQEBAQUAA4IBDwAwggEKAoIBAQC8SQUg/xn3HHWmvdYMVVKjDcG0ujtJ3FujmsaC8Fpvl4Hk2jYnpwjHcWp7lBnmrU9MF6BUXNDf05hClfVmzLTTjnMhVSRjPB/d44Qx9+7Ppkdmupc4qD1szp72KurgKDyD7njJUfYgQLOc3YRSbs1fOm8lDnxGQMbfiPlgPV3W9csNezxyX24nkVSCXLUdrud/A5ht77BpJRlSCK9BJRqFtWswDb6B7X5udHAgLSnfR8lHL2ChPka5xfH/690ThpvnLNaIcnEuWkM0sCG02NBv9InwCDMHVa2pooubzU5ERO8ja0iYDdlhVqCMMIUMOeDgvfwJeZXm2wh/SZhc+rPbAgMBAAGjggOFMIIDgTAMBgNVHRMBAf8EAjAAMA4GA1UdDwEB/wQEAwIF4DAqBgNVHSUBAf8EIDAeBggrBgEFBQcDAQYIKwYBBQUHAwIGCCsGAQUFBwMEMB0GA1UdDgQWBBRODRQubBhKY5J0Lqjtkh6AxetKz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anVhbi5wZXRlcnNlbkBocGV0ZXJzZ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eoTsN+BRditZZpHXo5be+LbzxMRoBdF3sdi9agNN1WblIog6vvgJanlIgAnZ0siFKFkPnkgPkP2e0UgdYaqfuxce3wbUEKDql73yI1YmL7Eod+6DEM5pdpfSe7jmRNjpdxie+7OSRnwz7FPggqoaD+dC4LE3QIr+k2zgZqM36RyPvqcdpBg455zFULzsyezFWG7Som1T/yz21dnvWayKElWYsC8g48YqDETVmrDe90A1QKkRbGkvMHrNUstt+ifw0M1ZaAj67V53s6XK+u3GT7dytlJrYxwpy2QLEGUSFYhXfVoeNs2pYF9GHu/AcgNAe0annNfg7mkk+IDalopS+vLXGA7dUScngpiyM0t3gSzNoUmE/lTEkD1QhtfusC1pEMMv2AshhSWM05Mvn5RiWPRVezF8hmUCyknmfvGY55zQja+x4wW21H2PR6W0gI0U9Cm96ZpzLsIkbZvVoDPPx+UIe6IdKCnhLmGkPazFIESbmhl4hvAL4kQNMq8ofr1icxhwWG34C1I471+m4XE4xTJoJb3utcYZp3Z5z5o5U9UXQL/ctj1dNV6L2ruTmSbvOA1+Q8yCnHt0gk1kORVc0zYkedj147ZmGQr7/1S8PZmQeYyJiZlHMh/eI/sL9OfNg1pBXQ+pGfBulbcD8TBK8nFeCkuxALMttnnXSUzDO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2GcYGV1U0InqOD5CieK2+fQNDESwoWZnqQUcv0DyKcY=</DigestValue>
      </Reference>
      <Reference URI="/xl/comments1.xml?ContentType=application/vnd.openxmlformats-officedocument.spreadsheetml.comments+xml">
        <DigestMethod Algorithm="http://www.w3.org/2001/04/xmlenc#sha256"/>
        <DigestValue>muHqC6twlHLHVyhzqG/FaIRRqLll5CrBOQJJUB2oNgE=</DigestValue>
      </Reference>
      <Reference URI="/xl/comments2.xml?ContentType=application/vnd.openxmlformats-officedocument.spreadsheetml.comments+xml">
        <DigestMethod Algorithm="http://www.w3.org/2001/04/xmlenc#sha256"/>
        <DigestValue>XsgI5B+iQW9wUWvo4GTE1bhBMJJH3u67Lk4h9nsJrnk=</DigestValue>
      </Reference>
      <Reference URI="/xl/comments3.xml?ContentType=application/vnd.openxmlformats-officedocument.spreadsheetml.comments+xml">
        <DigestMethod Algorithm="http://www.w3.org/2001/04/xmlenc#sha256"/>
        <DigestValue>/iNtTN69jdWrcYaHJ8qMdERLm6VNsS5kWxPCKv/ehVw=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Sg7pOBDzgEFU7iWLpJ948GbUgpyW0NC1GmCWEV51Wp8=</DigestValue>
      </Reference>
      <Reference URI="/xl/drawings/vmlDrawing2.vml?ContentType=application/vnd.openxmlformats-officedocument.vmlDrawing">
        <DigestMethod Algorithm="http://www.w3.org/2001/04/xmlenc#sha256"/>
        <DigestValue>sVBBKG9atebdHwfMLSINwt0I0mqcb3bm8SK5TfTGG0Q=</DigestValue>
      </Reference>
      <Reference URI="/xl/drawings/vmlDrawing3.vml?ContentType=application/vnd.openxmlformats-officedocument.vmlDrawing">
        <DigestMethod Algorithm="http://www.w3.org/2001/04/xmlenc#sha256"/>
        <DigestValue>FQuS+qytk1qjAIAEbB6vFzN7ARTe1TqiPHh37DdJNnA=</DigestValue>
      </Reference>
      <Reference URI="/xl/drawings/vmlDrawing4.vml?ContentType=application/vnd.openxmlformats-officedocument.vmlDrawing">
        <DigestMethod Algorithm="http://www.w3.org/2001/04/xmlenc#sha256"/>
        <DigestValue>0vLgPUBhLn5yr/ZFeVULKXWA1Ct/IyaOIDwLmvUub1U=</DigestValue>
      </Reference>
      <Reference URI="/xl/media/image1.emf?ContentType=image/x-emf">
        <DigestMethod Algorithm="http://www.w3.org/2001/04/xmlenc#sha256"/>
        <DigestValue>27rWi6cJin6+poSKMIFPY0w6gb2FqPluGs6zhCjvrTM=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t1CrkyMGmZZGd+rNceZ8cdu3GVhSPELg/ATuIaBoVwc=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sharedStrings.xml?ContentType=application/vnd.openxmlformats-officedocument.spreadsheetml.sharedStrings+xml">
        <DigestMethod Algorithm="http://www.w3.org/2001/04/xmlenc#sha256"/>
        <DigestValue>KGn3UUyF+84HW4xxqq27EhseZTHhnbr/N1MVRsCy+j8=</DigestValue>
      </Reference>
      <Reference URI="/xl/styles.xml?ContentType=application/vnd.openxmlformats-officedocument.spreadsheetml.styles+xml">
        <DigestMethod Algorithm="http://www.w3.org/2001/04/xmlenc#sha256"/>
        <DigestValue>0ykhS4XQU4EFGxRtATO5pQi/Mq4/wFEHHzg924xmbP4=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dxiFDd2TD9fcUwfOkhQyuKadG9zrY7vyUnkBSkwR2Ro=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kZmRfjE1INtrIAhOto9uF7hZg6nJgUKEtSC4shQMcjw=</DigestValue>
      </Reference>
      <Reference URI="/xl/worksheets/sheet2.xml?ContentType=application/vnd.openxmlformats-officedocument.spreadsheetml.worksheet+xml">
        <DigestMethod Algorithm="http://www.w3.org/2001/04/xmlenc#sha256"/>
        <DigestValue>TMiLL+vHkthTtR3tTt5WXyiCvwhX0SHpU1gw3M7PRgg=</DigestValue>
      </Reference>
      <Reference URI="/xl/worksheets/sheet3.xml?ContentType=application/vnd.openxmlformats-officedocument.spreadsheetml.worksheet+xml">
        <DigestMethod Algorithm="http://www.w3.org/2001/04/xmlenc#sha256"/>
        <DigestValue>oK3YahWhc2it7Cn9wZ47wT4T66dTmCg6YmF+b17ZLKw=</DigestValue>
      </Reference>
      <Reference URI="/xl/worksheets/sheet4.xml?ContentType=application/vnd.openxmlformats-officedocument.spreadsheetml.worksheet+xml">
        <DigestMethod Algorithm="http://www.w3.org/2001/04/xmlenc#sha256"/>
        <DigestValue>HkBAVZZQThtStjWbaNidL0ZlqHegrStDZZkNt5VRIyo=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2023-11-14T14:59:01Z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{85F0E048-99BC-4D29-8C53-54ECCBAE438F}</SetupID>
          <SignatureText>Juan H. Peterse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2023-11-14T14:59:01Z</xd:SigningTime>
          <xd:SigningCertificate>
            <xd:Cert>
              <xd:CertDigest>
                <DigestMethod Algorithm="http://www.w3.org/2001/04/xmlenc#sha256"/>
                <DigestValue>zBqlgIl4mWOHlNgiGm+tUvZHqSfq+a8JqQrASbQdAtU=</DigestValue>
              </xd:CertDigest>
              <xd:IssuerSerial>
                <X509IssuerName>C=PY, O=DOCUMENTA S.A., CN=CA-DOCUMENTA S.A., SERIALNUMBER=RUC 80050172-1</X509IssuerName>
                <X509SerialNumber>7457235569196929726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AFQAAuQoAACBFTUYAAAEAqBsAAKo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TmOq0G+AAAABAAAAAoAAABMAAAAAAAAAAAAAAAAAAAA//////////9gAAAAMQA0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TAAAARwAAACkAAAAzAAAAa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UAAAASAAAACUAAAAMAAAABAAAAFQAAACoAAAAKgAAADMAAACSAAAARwAAAAEAAAAAAKxBOY6rQSoAAAAzAAAADwAAAEwAAAAAAAAAAAAAAAAAAAD//////////2wAAABKAHUAYQBuACAASAAuACAAUABlAHQAZQByAHMAZQAAAAYAAAAJAAAACAAAAAkAAAAEAAAACwAAAAMAAAAEAAAACQAAAAgAAAAFAAAACAAAAAYAAAAH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AAAKxBOY6rQQoAAABQAAAAEAAAAEwAAAAAAAAAAAAAAAAAAAD//////////2wAAABKAHUAYQBuACAASAAuACAAUABlAHQAZQByAHMAZQBuAAQAAAAHAAAABgAAAAcAAAADAAAACAAAAAMAAAADAAAABgAAAAYAAAAEAAAABgAAAAQAAAAFAAAABg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AAAKxBOY6r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PUAAAB8AAAACQAAAHAAAADtAAAADQAAACEA8AAAAAAAAAAAAAAAgD8AAAAAAAAAAAAAgD8AAAAAAAAAAAAAAAAAAAAAAAAAAAAAAAAAAAAAAAAAACUAAAAMAAAAAAAAgCgAAAAMAAAABQAAACUAAAAMAAAAAQAAABgAAAAMAAAAAAAAABIAAAAMAAAAAQAAABYAAAAMAAAAAAAAAFQAAAA4AQAACgAAAHAAAAD0AAAAfAAAAAEAAAAAAKxBOY6rQQoAAABwAAAAJwAAAEwAAAAEAAAACQAAAHAAAAD2AAAAfQAAAJwAAABGAGkAcgBtAGEAZABvACAAcABvAHIAOgAgAEoAVQBBAE4AIABIAEEAQQBLAE8ATgAgAFAARQBUAEUAUgBTAEUATgAgAFMARQBNAFAARQAAAAYAAAADAAAABAAAAAkAAAAGAAAABwAAAAcAAAADAAAABwAAAAcAAAAEAAAAAwAAAAMAAAAEAAAACAAAAAcAAAAIAAAAAwAAAAgAAAAHAAAABwAAAAYAAAAJAAAACAAAAAMAAAAGAAAABgAAAAYAAAAGAAAABwAAAAYAAAAGAAAACAAAAAMAAAAGAAAABgAAAAoAAAAGAAAABgAAABYAAAAMAAAAAAAAACUAAAAMAAAAAgAAAA4AAAAUAAAAAAAAABAAAAAUAAAA</Object>
  <Object Id="idInvalidSigLnImg">AQAAAGwAAAAAAAAAAAAAAP8AAAB/AAAAAAAAAAAAAACAFQAAuQoAACBFTUYAAAEAJCAAALE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Lg0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B+s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MAAABHAAAAKQAAADMAAABr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QAAABIAAAAJQAAAAwAAAAEAAAAVAAAAKgAAAAqAAAAMwAAAJIAAABHAAAAAQAAAAAArEE5jqtBKgAAADMAAAAPAAAATAAAAAAAAAAAAAAAAAAAAP//////////bAAAAEoAdQBhAG4AIABIAC4AIABQAGUAdABlAHIAcwBlAFN6BgAAAAkAAAAIAAAACQAAAAQAAAALAAAAAwAAAAQAAAAJAAAACAAAAAUAAAAIAAAABgAAAAc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F4AAABcAAAAAQAAAAAArEE5jqtBCgAAAFAAAAAQAAAATAAAAAAAAAAAAAAAAAAAAP//////////bAAAAEoAdQBhAG4AIABIAC4AIABQAGUAdABlAHIAcwBlAG4ABAAAAAcAAAAGAAAABwAAAAMAAAAIAAAAAwAAAAMAAAAGAAAABgAAAAQAAAAGAAAABAAAAAU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E5jqt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AAArEE5jqtBCgAAAHAAAAAnAAAATAAAAAQAAAAJAAAAcAAAAPYAAAB9AAAAnAAAAEYAaQByAG0AYQBkAG8AIABwAG8AcgA6ACAASgBVAEEATgAgAEgAQQBBAEsATwBOACAAUABFAFQARQBSAFMARQBOACAAUwBFAE0AUABFAHU/BgAAAAMAAAAEAAAACQAAAAYAAAAHAAAABwAAAAMAAAAHAAAABwAAAAQAAAADAAAAAwAAAAQAAAAIAAAABwAAAAgAAAADAAAACAAAAAcAAAAHAAAABgAAAAkAAAAIAAAAAwAAAAYAAAAGAAAABgAAAAYAAAAHAAAABgAAAAYAAAAIAAAAAwAAAAYAAAAGAAAAC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Manager/>
  <Company>Comisión Nacional de Valores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Graciela Lopez</dc:creator>
  <cp:keywords/>
  <dc:description/>
  <cp:lastModifiedBy>Elida Arevalos</cp:lastModifiedBy>
  <cp:revision/>
  <dcterms:created xsi:type="dcterms:W3CDTF">2006-11-30T13:09:28Z</dcterms:created>
  <dcterms:modified xsi:type="dcterms:W3CDTF">2023-11-14T12:55:14Z</dcterms:modified>
  <cp:category/>
  <cp:contentStatus/>
</cp:coreProperties>
</file>